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109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Лист1!$B$1:$AH$42</definedName>
  </definedNames>
  <calcPr calcId="124519"/>
</workbook>
</file>

<file path=xl/calcChain.xml><?xml version="1.0" encoding="utf-8"?>
<calcChain xmlns="http://schemas.openxmlformats.org/spreadsheetml/2006/main">
  <c r="T31" i="1"/>
  <c r="M27"/>
  <c r="Q27"/>
  <c r="R27"/>
  <c r="W27"/>
  <c r="K27" s="1"/>
  <c r="AB27"/>
  <c r="AC27" s="1"/>
  <c r="AE28"/>
  <c r="AF28"/>
  <c r="AG28"/>
  <c r="M29"/>
  <c r="Q29"/>
  <c r="R29"/>
  <c r="W29"/>
  <c r="K29" s="1"/>
  <c r="AB29"/>
  <c r="AC29" s="1"/>
  <c r="AE30"/>
  <c r="AF30"/>
  <c r="AG30"/>
  <c r="AG31"/>
  <c r="AF31"/>
  <c r="AG26"/>
  <c r="AF26"/>
  <c r="AE25"/>
  <c r="AB25" s="1"/>
  <c r="V25" s="1"/>
  <c r="W25" s="1"/>
  <c r="K25" s="1"/>
  <c r="R25"/>
  <c r="Q25"/>
  <c r="M25"/>
  <c r="AG24"/>
  <c r="AF24"/>
  <c r="AE23"/>
  <c r="AE24" s="1"/>
  <c r="R23"/>
  <c r="Q23"/>
  <c r="M23"/>
  <c r="AG22"/>
  <c r="AF22"/>
  <c r="AE21"/>
  <c r="AE22" s="1"/>
  <c r="Q21"/>
  <c r="M21"/>
  <c r="AG20"/>
  <c r="AF20"/>
  <c r="AE19"/>
  <c r="AE20" s="1"/>
  <c r="R19"/>
  <c r="Q19"/>
  <c r="M19"/>
  <c r="AG18"/>
  <c r="AF18"/>
  <c r="AE17"/>
  <c r="AE18" s="1"/>
  <c r="R17"/>
  <c r="Q17"/>
  <c r="M17"/>
  <c r="AG16"/>
  <c r="AF16"/>
  <c r="AE15"/>
  <c r="AE16" s="1"/>
  <c r="R15"/>
  <c r="Q15"/>
  <c r="M15"/>
  <c r="AB16" l="1"/>
  <c r="AB17"/>
  <c r="V17" s="1"/>
  <c r="W17" s="1"/>
  <c r="K17" s="1"/>
  <c r="AB22"/>
  <c r="AB24"/>
  <c r="AB30"/>
  <c r="AB28"/>
  <c r="AB15"/>
  <c r="V15" s="1"/>
  <c r="W15" s="1"/>
  <c r="K15" s="1"/>
  <c r="AB20"/>
  <c r="AB21"/>
  <c r="AF32"/>
  <c r="AG32"/>
  <c r="AB18"/>
  <c r="AB19"/>
  <c r="V19" s="1"/>
  <c r="W19" s="1"/>
  <c r="K19" s="1"/>
  <c r="AB23"/>
  <c r="AC25"/>
  <c r="AE31"/>
  <c r="AC17"/>
  <c r="AE26"/>
  <c r="AB26" s="1"/>
  <c r="AC15" l="1"/>
  <c r="AC19"/>
  <c r="AB31"/>
  <c r="AC21"/>
  <c r="V21"/>
  <c r="W21" s="1"/>
  <c r="K21" s="1"/>
  <c r="AB32"/>
  <c r="AE32"/>
  <c r="AC23"/>
  <c r="AC31" s="1"/>
  <c r="V23"/>
  <c r="W23" s="1"/>
  <c r="K23" s="1"/>
</calcChain>
</file>

<file path=xl/sharedStrings.xml><?xml version="1.0" encoding="utf-8"?>
<sst xmlns="http://schemas.openxmlformats.org/spreadsheetml/2006/main" count="152" uniqueCount="60">
  <si>
    <t>Тематический план</t>
  </si>
  <si>
    <t>ООО "СМУ №2"</t>
  </si>
  <si>
    <t>(Наименование субподрядной организации)</t>
  </si>
  <si>
    <t xml:space="preserve">по договору на сооружение объектов производственного назначения "Ростовской АЭС. Энергоблоки №3, 4"  </t>
  </si>
  <si>
    <t>Номера объектной и локальных смет, Договор №, Глава №, ОСР № </t>
  </si>
  <si>
    <t>Наименование объектных, локальных смет</t>
  </si>
  <si>
    <t>Ед.изм.физобьёма</t>
  </si>
  <si>
    <t>Количество физ.объёмов работ</t>
  </si>
  <si>
    <t>Сметная стоимость работ в базовых ценах 2000г. (тыс. руб.)</t>
  </si>
  <si>
    <t>Выполнено</t>
  </si>
  <si>
    <t>Всего по смете</t>
  </si>
  <si>
    <t>Всего</t>
  </si>
  <si>
    <t>СМР</t>
  </si>
  <si>
    <t>Прочие</t>
  </si>
  <si>
    <t>Оборудование</t>
  </si>
  <si>
    <t>Трудоёмкость (чел.дн)</t>
  </si>
  <si>
    <t>план I полугодия</t>
  </si>
  <si>
    <t>Недовыполнение</t>
  </si>
  <si>
    <t>база III квартал</t>
  </si>
  <si>
    <t>текущие III квартал</t>
  </si>
  <si>
    <t>Глава 08. Временные здания и сооружения. (Реконструируемыеи вновь строящиеся).</t>
  </si>
  <si>
    <t>ОСР № 02-08 (Энергоблок № 3,4)
Производственная база изготовления и сборки конструкций машзалов блоков 3, 4.
Проекты ГРП-368-Б3-15,1; ГРП-368-Б3-15,5.</t>
  </si>
  <si>
    <t>Договор №</t>
  </si>
  <si>
    <t>Глава02. Объекты основного производственного назначения</t>
  </si>
  <si>
    <t>ОСР №02-09 Главный корпус Реакторное отделение</t>
  </si>
  <si>
    <t>Договор № 40/101/51-11 от 25.04.2011 г.</t>
  </si>
  <si>
    <t>Блок3</t>
  </si>
  <si>
    <t>Тепломонтаж</t>
  </si>
  <si>
    <t>Наружное электроосвещение производственной базы изготовления и сборки конструкций машзалов блоков 3, 4.</t>
  </si>
  <si>
    <t>100м</t>
  </si>
  <si>
    <t>Договор № 40/101/146-11 от 30.12.2011 г.</t>
  </si>
  <si>
    <t>3135-1</t>
  </si>
  <si>
    <t>Электроснабжение 0,4 кВ козловых кранов КС-50-42В, КК30-32 на производственной базе изготовления и сборки конструкций машзалов блоков 3, 4.</t>
  </si>
  <si>
    <t>3088-1/2</t>
  </si>
  <si>
    <t>Электроосвещение</t>
  </si>
  <si>
    <t>3537-1</t>
  </si>
  <si>
    <t>Дополнение к смете № 3088-1/2. Электроосвещение</t>
  </si>
  <si>
    <t>3088-1/3</t>
  </si>
  <si>
    <t>Силовое электрооборудование.</t>
  </si>
  <si>
    <t>3506</t>
  </si>
  <si>
    <t>4260</t>
  </si>
  <si>
    <t>Монтаж силового электрооборудования (дополнение к смете № 3506).</t>
  </si>
  <si>
    <t>4275</t>
  </si>
  <si>
    <t>Монтаж силового электрооборудования (дополнение к смете № 3088/1).</t>
  </si>
  <si>
    <t>ИТОГО:</t>
  </si>
  <si>
    <t>Субподрядчик ООО "СМУ №2"</t>
  </si>
  <si>
    <t>3315</t>
  </si>
  <si>
    <t xml:space="preserve">Представитель ОАО «НИАЭП»
 (управляющей компании ООО «СМУ № 2»)__________________________А.Н. Горемыкин </t>
  </si>
  <si>
    <t>Итого I квартал на 2013г.</t>
  </si>
  <si>
    <t>январь</t>
  </si>
  <si>
    <t>февраль</t>
  </si>
  <si>
    <t>март</t>
  </si>
  <si>
    <t>на выполнение СМР  и освоение капитальных вложений на I квартал  2013 год</t>
  </si>
  <si>
    <t>Ожидаемый остаток сметной стоимости работ по состоянию на IY квартал 2012г. (тыс. руб.)</t>
  </si>
  <si>
    <t>Плановый индекс-дефлятор на  2012.</t>
  </si>
  <si>
    <t>Принятый план освоения КВЛ по СМР сметной стоимости на IY квартал  2012 год - I квартал 2013год в базовых ценах 2000г. / текщих ценах (тыс. руб.)</t>
  </si>
  <si>
    <r>
      <t>Остаточный объём по состоянию на 01.12.</t>
    </r>
    <r>
      <rPr>
        <b/>
        <sz val="11"/>
        <rFont val="Calibri"/>
        <family val="2"/>
        <charset val="204"/>
      </rPr>
      <t>2012 г.</t>
    </r>
  </si>
  <si>
    <r>
      <t xml:space="preserve">Объём по плану на  01.12.2012 </t>
    </r>
    <r>
      <rPr>
        <b/>
        <sz val="11"/>
        <rFont val="Calibri"/>
        <family val="2"/>
        <charset val="204"/>
      </rPr>
      <t>г.</t>
    </r>
  </si>
  <si>
    <t>декабрь</t>
  </si>
  <si>
    <t>Приложение к технической части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</si>
</sst>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00"/>
    <numFmt numFmtId="165" formatCode="#,##0.000"/>
  </numFmts>
  <fonts count="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</font>
    <font>
      <sz val="10"/>
      <name val="MS Sans Serif"/>
      <family val="2"/>
      <charset val="204"/>
    </font>
    <font>
      <b/>
      <sz val="16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10"/>
      <name val="Arial Cyr"/>
    </font>
    <font>
      <b/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b/>
      <sz val="12"/>
      <color theme="1"/>
      <name val="Calibri"/>
      <family val="2"/>
      <charset val="204"/>
    </font>
    <font>
      <b/>
      <u/>
      <sz val="12"/>
      <color theme="1"/>
      <name val="Calibri"/>
      <family val="2"/>
      <charset val="204"/>
    </font>
    <font>
      <b/>
      <sz val="18"/>
      <color theme="1"/>
      <name val="Calibri"/>
      <family val="2"/>
      <charset val="204"/>
    </font>
    <font>
      <sz val="10"/>
      <name val="Arial"/>
      <family val="2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rgb="FF00B050"/>
      </left>
      <right style="thick">
        <color rgb="FF00B050"/>
      </right>
      <top style="thick">
        <color rgb="FF00B050"/>
      </top>
      <bottom style="thick">
        <color rgb="FF00B05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rgb="FF00B05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9" fillId="0" borderId="0" applyNumberFormat="0" applyFill="0" applyBorder="0" applyProtection="0">
      <alignment vertical="center"/>
    </xf>
    <xf numFmtId="0" fontId="18" fillId="0" borderId="0"/>
  </cellStyleXfs>
  <cellXfs count="143">
    <xf numFmtId="0" fontId="0" fillId="0" borderId="0" xfId="0"/>
    <xf numFmtId="0" fontId="0" fillId="0" borderId="0" xfId="0" applyFill="1"/>
    <xf numFmtId="0" fontId="3" fillId="0" borderId="0" xfId="0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vertical="center"/>
    </xf>
    <xf numFmtId="2" fontId="5" fillId="0" borderId="0" xfId="0" applyNumberFormat="1" applyFont="1" applyFill="1"/>
    <xf numFmtId="0" fontId="5" fillId="0" borderId="0" xfId="0" applyFont="1" applyFill="1"/>
    <xf numFmtId="0" fontId="7" fillId="0" borderId="0" xfId="2" applyFont="1" applyFill="1" applyAlignment="1">
      <alignment horizontal="center" vertical="center"/>
    </xf>
    <xf numFmtId="2" fontId="0" fillId="0" borderId="0" xfId="0" applyNumberFormat="1" applyFont="1" applyFill="1"/>
    <xf numFmtId="0" fontId="0" fillId="0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10" fillId="0" borderId="0" xfId="3" applyNumberFormat="1" applyFont="1" applyFill="1">
      <alignment vertical="center"/>
    </xf>
    <xf numFmtId="0" fontId="10" fillId="0" borderId="0" xfId="3" applyFont="1" applyFill="1">
      <alignment vertical="center"/>
    </xf>
    <xf numFmtId="0" fontId="12" fillId="0" borderId="2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2" fontId="13" fillId="0" borderId="0" xfId="3" applyNumberFormat="1" applyFont="1" applyFill="1">
      <alignment vertical="center"/>
    </xf>
    <xf numFmtId="0" fontId="13" fillId="0" borderId="0" xfId="3" applyFont="1" applyFill="1">
      <alignment vertical="center"/>
    </xf>
    <xf numFmtId="2" fontId="11" fillId="0" borderId="1" xfId="0" applyNumberFormat="1" applyFont="1" applyFill="1" applyBorder="1" applyAlignment="1">
      <alignment horizontal="center" vertical="center" textRotation="90" wrapText="1"/>
    </xf>
    <xf numFmtId="0" fontId="14" fillId="0" borderId="1" xfId="2" applyFont="1" applyFill="1" applyBorder="1" applyAlignment="1">
      <alignment horizontal="center" vertical="center" textRotation="90" wrapText="1"/>
    </xf>
    <xf numFmtId="0" fontId="12" fillId="0" borderId="4" xfId="2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2" fontId="0" fillId="0" borderId="7" xfId="0" applyNumberFormat="1" applyFont="1" applyFill="1" applyBorder="1" applyAlignment="1"/>
    <xf numFmtId="0" fontId="15" fillId="0" borderId="2" xfId="0" applyFont="1" applyFill="1" applyBorder="1" applyAlignment="1">
      <alignment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wrapText="1"/>
    </xf>
    <xf numFmtId="1" fontId="15" fillId="0" borderId="1" xfId="0" applyNumberFormat="1" applyFont="1" applyFill="1" applyBorder="1" applyAlignment="1">
      <alignment horizontal="center" wrapText="1"/>
    </xf>
    <xf numFmtId="164" fontId="16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164" fontId="15" fillId="0" borderId="1" xfId="0" applyNumberFormat="1" applyFont="1" applyFill="1" applyBorder="1" applyAlignment="1">
      <alignment horizontal="center" vertical="top" wrapText="1"/>
    </xf>
    <xf numFmtId="1" fontId="15" fillId="0" borderId="9" xfId="0" applyNumberFormat="1" applyFont="1" applyFill="1" applyBorder="1" applyAlignment="1">
      <alignment horizontal="center" vertical="center" wrapText="1"/>
    </xf>
    <xf numFmtId="164" fontId="16" fillId="3" borderId="10" xfId="0" applyNumberFormat="1" applyFont="1" applyFill="1" applyBorder="1" applyAlignment="1">
      <alignment horizontal="center" wrapText="1"/>
    </xf>
    <xf numFmtId="1" fontId="15" fillId="0" borderId="11" xfId="0" applyNumberFormat="1" applyFont="1" applyFill="1" applyBorder="1" applyAlignment="1">
      <alignment horizontal="center" vertical="center" wrapText="1"/>
    </xf>
    <xf numFmtId="164" fontId="16" fillId="0" borderId="8" xfId="0" applyNumberFormat="1" applyFont="1" applyFill="1" applyBorder="1" applyAlignment="1">
      <alignment horizontal="center" wrapText="1"/>
    </xf>
    <xf numFmtId="164" fontId="16" fillId="0" borderId="12" xfId="0" applyNumberFormat="1" applyFont="1" applyFill="1" applyBorder="1" applyAlignment="1">
      <alignment horizontal="center" wrapText="1"/>
    </xf>
    <xf numFmtId="1" fontId="15" fillId="0" borderId="13" xfId="0" applyNumberFormat="1" applyFont="1" applyFill="1" applyBorder="1" applyAlignment="1">
      <alignment horizontal="center" vertical="center" wrapText="1"/>
    </xf>
    <xf numFmtId="1" fontId="15" fillId="0" borderId="14" xfId="0" applyNumberFormat="1" applyFont="1" applyFill="1" applyBorder="1" applyAlignment="1">
      <alignment horizontal="center" vertical="center" wrapText="1"/>
    </xf>
    <xf numFmtId="164" fontId="15" fillId="0" borderId="15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/>
    </xf>
    <xf numFmtId="2" fontId="4" fillId="0" borderId="0" xfId="0" applyNumberFormat="1" applyFont="1" applyFill="1" applyAlignment="1">
      <alignment vertical="center"/>
    </xf>
    <xf numFmtId="2" fontId="4" fillId="0" borderId="0" xfId="0" applyNumberFormat="1" applyFont="1" applyFill="1" applyAlignment="1"/>
    <xf numFmtId="0" fontId="4" fillId="0" borderId="0" xfId="0" applyFont="1" applyFill="1" applyAlignment="1"/>
    <xf numFmtId="0" fontId="20" fillId="0" borderId="0" xfId="0" applyFont="1" applyFill="1" applyBorder="1" applyAlignment="1"/>
    <xf numFmtId="0" fontId="22" fillId="0" borderId="0" xfId="0" applyFont="1" applyFill="1" applyBorder="1" applyAlignment="1">
      <alignment horizontal="right" vertical="top" wrapText="1"/>
    </xf>
    <xf numFmtId="2" fontId="20" fillId="0" borderId="0" xfId="2" applyNumberFormat="1" applyFont="1" applyFill="1" applyBorder="1" applyAlignment="1"/>
    <xf numFmtId="0" fontId="4" fillId="0" borderId="0" xfId="0" applyFont="1" applyFill="1" applyBorder="1" applyAlignment="1">
      <alignment horizontal="center" vertical="top" wrapText="1"/>
    </xf>
    <xf numFmtId="2" fontId="4" fillId="0" borderId="0" xfId="0" applyNumberFormat="1" applyFont="1" applyFill="1" applyBorder="1" applyAlignment="1">
      <alignment horizontal="center" vertical="top" wrapText="1"/>
    </xf>
    <xf numFmtId="2" fontId="20" fillId="0" borderId="0" xfId="2" applyNumberFormat="1" applyFont="1" applyFill="1" applyBorder="1" applyAlignment="1">
      <alignment horizontal="left"/>
    </xf>
    <xf numFmtId="0" fontId="20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20" fillId="0" borderId="0" xfId="4" applyFont="1" applyFill="1" applyBorder="1" applyAlignment="1">
      <alignment horizontal="center" wrapText="1"/>
    </xf>
    <xf numFmtId="0" fontId="20" fillId="0" borderId="0" xfId="4" applyFont="1" applyFill="1" applyBorder="1" applyAlignment="1"/>
    <xf numFmtId="0" fontId="23" fillId="0" borderId="0" xfId="4" applyFont="1" applyFill="1" applyBorder="1" applyAlignment="1">
      <alignment horizontal="center" wrapText="1"/>
    </xf>
    <xf numFmtId="0" fontId="4" fillId="0" borderId="0" xfId="0" applyFont="1" applyFill="1" applyBorder="1"/>
    <xf numFmtId="165" fontId="22" fillId="0" borderId="0" xfId="1" applyNumberFormat="1" applyFont="1" applyFill="1" applyBorder="1" applyAlignment="1">
      <alignment horizontal="left" vertical="center"/>
    </xf>
    <xf numFmtId="0" fontId="0" fillId="0" borderId="0" xfId="0" applyFont="1" applyFill="1" applyBorder="1"/>
    <xf numFmtId="165" fontId="4" fillId="0" borderId="0" xfId="1" applyNumberFormat="1" applyFont="1" applyFill="1" applyBorder="1" applyAlignment="1">
      <alignment horizontal="center" vertical="center"/>
    </xf>
    <xf numFmtId="165" fontId="22" fillId="0" borderId="0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vertical="center"/>
    </xf>
    <xf numFmtId="0" fontId="4" fillId="0" borderId="0" xfId="0" applyFont="1" applyFill="1" applyAlignment="1">
      <alignment wrapText="1"/>
    </xf>
    <xf numFmtId="2" fontId="21" fillId="0" borderId="0" xfId="3" applyNumberFormat="1" applyFont="1" applyFill="1">
      <alignment vertical="center"/>
    </xf>
    <xf numFmtId="0" fontId="21" fillId="0" borderId="0" xfId="3" applyFont="1" applyFill="1">
      <alignment vertical="center"/>
    </xf>
    <xf numFmtId="0" fontId="21" fillId="0" borderId="0" xfId="3" applyFont="1" applyFill="1" applyBorder="1">
      <alignment vertical="center"/>
    </xf>
    <xf numFmtId="0" fontId="0" fillId="0" borderId="0" xfId="0" applyFill="1" applyBorder="1"/>
    <xf numFmtId="165" fontId="19" fillId="0" borderId="0" xfId="1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 wrapText="1"/>
    </xf>
    <xf numFmtId="165" fontId="19" fillId="0" borderId="0" xfId="1" applyNumberFormat="1" applyFont="1" applyFill="1" applyBorder="1" applyAlignment="1">
      <alignment horizontal="left" vertical="center"/>
    </xf>
    <xf numFmtId="2" fontId="4" fillId="0" borderId="0" xfId="1" applyNumberFormat="1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0" fillId="0" borderId="1" xfId="0" applyFont="1" applyFill="1" applyBorder="1"/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/>
    </xf>
    <xf numFmtId="0" fontId="10" fillId="0" borderId="4" xfId="3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/>
    </xf>
    <xf numFmtId="0" fontId="0" fillId="0" borderId="23" xfId="0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4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 vertical="top"/>
    </xf>
    <xf numFmtId="0" fontId="7" fillId="0" borderId="0" xfId="2" applyFont="1" applyFill="1" applyAlignment="1">
      <alignment horizontal="center" vertical="center"/>
    </xf>
    <xf numFmtId="49" fontId="22" fillId="0" borderId="0" xfId="0" applyNumberFormat="1" applyFont="1" applyFill="1" applyBorder="1" applyAlignment="1">
      <alignment horizontal="left" vertical="center" wrapText="1"/>
    </xf>
    <xf numFmtId="0" fontId="10" fillId="0" borderId="6" xfId="2" applyFont="1" applyFill="1" applyBorder="1" applyAlignment="1">
      <alignment horizontal="center" vertical="center" textRotation="90" wrapText="1"/>
    </xf>
    <xf numFmtId="0" fontId="10" fillId="0" borderId="1" xfId="2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textRotation="90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textRotation="90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49" fontId="22" fillId="0" borderId="0" xfId="0" applyNumberFormat="1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wrapText="1"/>
    </xf>
    <xf numFmtId="49" fontId="22" fillId="0" borderId="0" xfId="0" applyNumberFormat="1" applyFont="1" applyFill="1" applyBorder="1" applyAlignment="1">
      <alignment horizontal="left" vertical="center"/>
    </xf>
    <xf numFmtId="2" fontId="22" fillId="0" borderId="0" xfId="1" applyNumberFormat="1" applyFont="1" applyFill="1" applyBorder="1" applyAlignment="1">
      <alignment horizontal="left" vertical="center"/>
    </xf>
    <xf numFmtId="165" fontId="22" fillId="0" borderId="0" xfId="1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left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49" fontId="15" fillId="0" borderId="18" xfId="0" applyNumberFormat="1" applyFont="1" applyFill="1" applyBorder="1" applyAlignment="1">
      <alignment horizontal="center" vertical="center" wrapText="1"/>
    </xf>
    <xf numFmtId="49" fontId="15" fillId="0" borderId="19" xfId="0" applyNumberFormat="1" applyFont="1" applyFill="1" applyBorder="1" applyAlignment="1">
      <alignment horizontal="center" vertical="center" wrapText="1"/>
    </xf>
    <xf numFmtId="49" fontId="15" fillId="0" borderId="6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2" fontId="15" fillId="0" borderId="2" xfId="0" applyNumberFormat="1" applyFont="1" applyFill="1" applyBorder="1" applyAlignment="1">
      <alignment horizontal="center" vertical="center" wrapText="1"/>
    </xf>
    <xf numFmtId="2" fontId="15" fillId="0" borderId="14" xfId="0" applyNumberFormat="1" applyFont="1" applyFill="1" applyBorder="1" applyAlignment="1">
      <alignment horizontal="center" vertical="center" wrapText="1"/>
    </xf>
    <xf numFmtId="164" fontId="15" fillId="0" borderId="14" xfId="0" applyNumberFormat="1" applyFont="1" applyFill="1" applyBorder="1" applyAlignment="1">
      <alignment horizontal="center" vertical="center" wrapText="1"/>
    </xf>
    <xf numFmtId="1" fontId="15" fillId="0" borderId="2" xfId="0" applyNumberFormat="1" applyFont="1" applyFill="1" applyBorder="1" applyAlignment="1">
      <alignment horizontal="center" vertical="center" wrapText="1"/>
    </xf>
    <xf numFmtId="1" fontId="15" fillId="0" borderId="14" xfId="0" applyNumberFormat="1" applyFont="1" applyFill="1" applyBorder="1" applyAlignment="1">
      <alignment horizontal="center" vertical="center" wrapText="1"/>
    </xf>
    <xf numFmtId="0" fontId="15" fillId="0" borderId="16" xfId="0" applyNumberFormat="1" applyFont="1" applyFill="1" applyBorder="1" applyAlignment="1">
      <alignment horizontal="center" vertical="center" wrapText="1"/>
    </xf>
    <xf numFmtId="1" fontId="15" fillId="0" borderId="4" xfId="0" applyNumberFormat="1" applyFont="1" applyFill="1" applyBorder="1" applyAlignment="1">
      <alignment horizontal="center" vertical="center" wrapText="1"/>
    </xf>
    <xf numFmtId="2" fontId="15" fillId="0" borderId="4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164" fontId="15" fillId="0" borderId="8" xfId="0" applyNumberFormat="1" applyFont="1" applyFill="1" applyBorder="1" applyAlignment="1">
      <alignment horizontal="center" vertical="center" wrapText="1"/>
    </xf>
    <xf numFmtId="164" fontId="15" fillId="0" borderId="13" xfId="0" applyNumberFormat="1" applyFont="1" applyFill="1" applyBorder="1" applyAlignment="1">
      <alignment horizontal="center" vertical="center" wrapText="1"/>
    </xf>
    <xf numFmtId="1" fontId="15" fillId="0" borderId="8" xfId="0" applyNumberFormat="1" applyFont="1" applyFill="1" applyBorder="1" applyAlignment="1">
      <alignment horizontal="center" vertical="center" wrapText="1"/>
    </xf>
    <xf numFmtId="1" fontId="15" fillId="0" borderId="13" xfId="0" applyNumberFormat="1" applyFont="1" applyFill="1" applyBorder="1" applyAlignment="1">
      <alignment horizontal="center" vertical="center" wrapText="1"/>
    </xf>
    <xf numFmtId="0" fontId="17" fillId="0" borderId="25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26" xfId="0" applyFont="1" applyFill="1" applyBorder="1" applyAlignment="1">
      <alignment horizontal="center" vertical="center" wrapText="1"/>
    </xf>
    <xf numFmtId="0" fontId="17" fillId="0" borderId="24" xfId="0" applyFont="1" applyFill="1" applyBorder="1" applyAlignment="1">
      <alignment horizontal="center" vertical="center" wrapText="1"/>
    </xf>
    <xf numFmtId="2" fontId="18" fillId="0" borderId="11" xfId="0" applyNumberFormat="1" applyFont="1" applyFill="1" applyBorder="1" applyAlignment="1">
      <alignment horizontal="center" vertical="center" wrapText="1"/>
    </xf>
    <xf numFmtId="2" fontId="18" fillId="0" borderId="20" xfId="0" applyNumberFormat="1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2" fontId="15" fillId="0" borderId="13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3" xfId="4"/>
    <cellStyle name="Обычный 19" xfId="3"/>
    <cellStyle name="Обычный 2 2 2" xfId="2"/>
    <cellStyle name="Финансовый" xfId="1" builtinId="3"/>
  </cellStyles>
  <dxfs count="11"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2" tint="-0.499984740745262"/>
        </patternFill>
      </fill>
    </dxf>
    <dxf>
      <fill>
        <patternFill>
          <bgColor rgb="FFFF89AE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4"/>
  <sheetViews>
    <sheetView tabSelected="1" view="pageBreakPreview" topLeftCell="G1" zoomScale="60" zoomScaleNormal="55" workbookViewId="0">
      <selection activeCell="G2" sqref="G2:AH2"/>
    </sheetView>
  </sheetViews>
  <sheetFormatPr defaultRowHeight="15" outlineLevelCol="2"/>
  <cols>
    <col min="1" max="1" width="9.140625" style="7" hidden="1" customWidth="1" outlineLevel="2"/>
    <col min="2" max="2" width="21.28515625" style="8" hidden="1" customWidth="1" outlineLevel="2"/>
    <col min="3" max="3" width="21.5703125" style="8" hidden="1" customWidth="1" outlineLevel="2"/>
    <col min="4" max="6" width="9.140625" style="8" hidden="1" customWidth="1" outlineLevel="2"/>
    <col min="7" max="7" width="6.28515625" style="8" customWidth="1" outlineLevel="1" collapsed="1"/>
    <col min="8" max="8" width="12.7109375" style="8" customWidth="1"/>
    <col min="9" max="9" width="53.28515625" style="8" customWidth="1"/>
    <col min="10" max="10" width="5.5703125" style="40" customWidth="1"/>
    <col min="11" max="12" width="9.28515625" style="41" customWidth="1"/>
    <col min="13" max="13" width="7.7109375" style="41" customWidth="1"/>
    <col min="14" max="14" width="11.85546875" style="8" customWidth="1"/>
    <col min="15" max="16" width="11.28515625" style="8" customWidth="1"/>
    <col min="17" max="17" width="12.140625" style="8" customWidth="1"/>
    <col min="18" max="18" width="11.28515625" style="8" customWidth="1"/>
    <col min="19" max="19" width="4" style="8" hidden="1" customWidth="1" outlineLevel="1"/>
    <col min="20" max="20" width="3.28515625" style="8" hidden="1" customWidth="1" outlineLevel="2"/>
    <col min="21" max="21" width="4.7109375" style="8" hidden="1" customWidth="1" outlineLevel="2"/>
    <col min="22" max="22" width="11.42578125" style="8" customWidth="1" collapsed="1"/>
    <col min="23" max="24" width="11.28515625" style="8" customWidth="1"/>
    <col min="25" max="25" width="11.42578125" style="8" customWidth="1"/>
    <col min="26" max="27" width="11.28515625" style="8" hidden="1" customWidth="1" outlineLevel="1"/>
    <col min="28" max="28" width="12.7109375" style="8" customWidth="1" collapsed="1"/>
    <col min="29" max="30" width="10.42578125" style="8" customWidth="1"/>
    <col min="31" max="33" width="12.7109375" style="8" customWidth="1"/>
    <col min="34" max="34" width="8.28515625" style="1" customWidth="1"/>
    <col min="35" max="16384" width="9.140625" style="8"/>
  </cols>
  <sheetData>
    <row r="1" spans="1:34" ht="15.75">
      <c r="AC1" s="81" t="s">
        <v>59</v>
      </c>
      <c r="AD1" s="81"/>
      <c r="AE1" s="81"/>
      <c r="AF1" s="81"/>
      <c r="AG1" s="81"/>
      <c r="AH1" s="81"/>
    </row>
    <row r="2" spans="1:34" s="5" customFormat="1" ht="20.25">
      <c r="A2" s="4"/>
      <c r="G2" s="83" t="s">
        <v>0</v>
      </c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</row>
    <row r="3" spans="1:34" s="5" customFormat="1" ht="18.75">
      <c r="A3" s="4"/>
      <c r="G3" s="82" t="s">
        <v>1</v>
      </c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</row>
    <row r="4" spans="1:34" s="5" customFormat="1" ht="18.75">
      <c r="A4" s="4"/>
      <c r="G4" s="84" t="s">
        <v>2</v>
      </c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</row>
    <row r="5" spans="1:34" s="5" customFormat="1" ht="21">
      <c r="A5" s="4"/>
      <c r="G5" s="85" t="s">
        <v>52</v>
      </c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</row>
    <row r="6" spans="1:34" ht="21">
      <c r="G6" s="85" t="s">
        <v>3</v>
      </c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</row>
    <row r="7" spans="1:34" ht="21">
      <c r="J7" s="9"/>
      <c r="K7" s="10"/>
      <c r="L7" s="10"/>
      <c r="M7" s="10"/>
      <c r="Y7" s="6"/>
      <c r="Z7" s="6"/>
      <c r="AA7" s="6"/>
    </row>
    <row r="8" spans="1:34" s="12" customFormat="1" ht="36.75" customHeight="1">
      <c r="A8" s="11"/>
      <c r="G8" s="76"/>
      <c r="H8" s="87" t="s">
        <v>4</v>
      </c>
      <c r="I8" s="88" t="s">
        <v>5</v>
      </c>
      <c r="J8" s="89" t="s">
        <v>6</v>
      </c>
      <c r="K8" s="90" t="s">
        <v>7</v>
      </c>
      <c r="L8" s="90"/>
      <c r="M8" s="90"/>
      <c r="N8" s="91" t="s">
        <v>8</v>
      </c>
      <c r="O8" s="91"/>
      <c r="P8" s="91"/>
      <c r="Q8" s="91"/>
      <c r="R8" s="91"/>
      <c r="S8" s="13"/>
      <c r="T8" s="92" t="s">
        <v>9</v>
      </c>
      <c r="U8" s="13"/>
      <c r="V8" s="91" t="s">
        <v>53</v>
      </c>
      <c r="W8" s="91"/>
      <c r="X8" s="91"/>
      <c r="Y8" s="91"/>
      <c r="Z8" s="14"/>
      <c r="AA8" s="14"/>
      <c r="AB8" s="88" t="s">
        <v>55</v>
      </c>
      <c r="AC8" s="88"/>
      <c r="AD8" s="88"/>
      <c r="AE8" s="88"/>
      <c r="AF8" s="88"/>
      <c r="AG8" s="88"/>
      <c r="AH8" s="97" t="s">
        <v>54</v>
      </c>
    </row>
    <row r="9" spans="1:34" s="12" customFormat="1" ht="42" customHeight="1">
      <c r="A9" s="11"/>
      <c r="G9" s="77"/>
      <c r="H9" s="87"/>
      <c r="I9" s="88"/>
      <c r="J9" s="89"/>
      <c r="K9" s="90"/>
      <c r="L9" s="90"/>
      <c r="M9" s="90"/>
      <c r="N9" s="91"/>
      <c r="O9" s="91"/>
      <c r="P9" s="91"/>
      <c r="Q9" s="91"/>
      <c r="R9" s="91"/>
      <c r="S9" s="15"/>
      <c r="T9" s="93"/>
      <c r="U9" s="15"/>
      <c r="V9" s="91"/>
      <c r="W9" s="91"/>
      <c r="X9" s="91"/>
      <c r="Y9" s="91"/>
      <c r="Z9" s="14"/>
      <c r="AA9" s="14"/>
      <c r="AB9" s="88" t="s">
        <v>48</v>
      </c>
      <c r="AC9" s="88"/>
      <c r="AD9" s="74" t="s">
        <v>58</v>
      </c>
      <c r="AE9" s="74" t="s">
        <v>49</v>
      </c>
      <c r="AF9" s="73" t="s">
        <v>50</v>
      </c>
      <c r="AG9" s="73" t="s">
        <v>51</v>
      </c>
      <c r="AH9" s="97"/>
    </row>
    <row r="10" spans="1:34" s="17" customFormat="1" ht="114">
      <c r="A10" s="16"/>
      <c r="G10" s="78"/>
      <c r="H10" s="87"/>
      <c r="I10" s="88"/>
      <c r="J10" s="89"/>
      <c r="K10" s="18" t="s">
        <v>10</v>
      </c>
      <c r="L10" s="18" t="s">
        <v>56</v>
      </c>
      <c r="M10" s="18" t="s">
        <v>57</v>
      </c>
      <c r="N10" s="19" t="s">
        <v>11</v>
      </c>
      <c r="O10" s="19" t="s">
        <v>12</v>
      </c>
      <c r="P10" s="19" t="s">
        <v>13</v>
      </c>
      <c r="Q10" s="19" t="s">
        <v>14</v>
      </c>
      <c r="R10" s="19" t="s">
        <v>15</v>
      </c>
      <c r="S10" s="20" t="s">
        <v>16</v>
      </c>
      <c r="T10" s="94"/>
      <c r="U10" s="20" t="s">
        <v>17</v>
      </c>
      <c r="V10" s="19" t="s">
        <v>11</v>
      </c>
      <c r="W10" s="19" t="s">
        <v>12</v>
      </c>
      <c r="X10" s="19" t="s">
        <v>13</v>
      </c>
      <c r="Y10" s="19" t="s">
        <v>14</v>
      </c>
      <c r="Z10" s="19" t="s">
        <v>18</v>
      </c>
      <c r="AA10" s="19" t="s">
        <v>19</v>
      </c>
      <c r="AB10" s="19" t="s">
        <v>12</v>
      </c>
      <c r="AC10" s="19" t="s">
        <v>15</v>
      </c>
      <c r="AD10" s="19" t="s">
        <v>12</v>
      </c>
      <c r="AE10" s="19" t="s">
        <v>12</v>
      </c>
      <c r="AF10" s="19" t="s">
        <v>12</v>
      </c>
      <c r="AG10" s="19" t="s">
        <v>12</v>
      </c>
      <c r="AH10" s="97"/>
    </row>
    <row r="11" spans="1:34" ht="15.75">
      <c r="G11" s="72"/>
      <c r="H11" s="71">
        <v>1</v>
      </c>
      <c r="I11" s="21">
        <v>2</v>
      </c>
      <c r="J11" s="21">
        <v>3</v>
      </c>
      <c r="K11" s="21">
        <v>4</v>
      </c>
      <c r="L11" s="21">
        <v>5</v>
      </c>
      <c r="M11" s="21">
        <v>6</v>
      </c>
      <c r="N11" s="21">
        <v>7</v>
      </c>
      <c r="O11" s="21">
        <v>8</v>
      </c>
      <c r="P11" s="21">
        <v>9</v>
      </c>
      <c r="Q11" s="21">
        <v>10</v>
      </c>
      <c r="R11" s="21">
        <v>11</v>
      </c>
      <c r="S11" s="21"/>
      <c r="T11" s="21"/>
      <c r="U11" s="21"/>
      <c r="V11" s="21">
        <v>12</v>
      </c>
      <c r="W11" s="21">
        <v>13</v>
      </c>
      <c r="X11" s="21">
        <v>14</v>
      </c>
      <c r="Y11" s="21">
        <v>15</v>
      </c>
      <c r="Z11" s="21"/>
      <c r="AA11" s="21"/>
      <c r="AB11" s="21">
        <v>16</v>
      </c>
      <c r="AC11" s="21">
        <v>17</v>
      </c>
      <c r="AD11" s="75">
        <v>18</v>
      </c>
      <c r="AE11" s="75">
        <v>19</v>
      </c>
      <c r="AF11" s="75">
        <v>20</v>
      </c>
      <c r="AG11" s="75">
        <v>21</v>
      </c>
      <c r="AH11" s="75">
        <v>22</v>
      </c>
    </row>
    <row r="12" spans="1:34" ht="15.75">
      <c r="G12" s="72"/>
      <c r="H12" s="98" t="s">
        <v>20</v>
      </c>
      <c r="I12" s="99"/>
      <c r="J12" s="99"/>
      <c r="K12" s="99"/>
      <c r="L12" s="99"/>
      <c r="M12" s="99"/>
      <c r="N12" s="99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75"/>
      <c r="AE12" s="21"/>
      <c r="AF12" s="21"/>
      <c r="AG12" s="21"/>
      <c r="AH12" s="21"/>
    </row>
    <row r="13" spans="1:34" ht="15.75">
      <c r="G13" s="72"/>
      <c r="H13" s="98" t="s">
        <v>21</v>
      </c>
      <c r="I13" s="99"/>
      <c r="J13" s="99"/>
      <c r="K13" s="99"/>
      <c r="L13" s="21"/>
      <c r="M13" s="22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75"/>
      <c r="AE13" s="21"/>
      <c r="AF13" s="21"/>
      <c r="AG13" s="21"/>
      <c r="AH13" s="21"/>
    </row>
    <row r="14" spans="1:34" ht="15.75">
      <c r="G14" s="72"/>
      <c r="H14" s="106" t="s">
        <v>22</v>
      </c>
      <c r="I14" s="106"/>
      <c r="J14" s="106"/>
      <c r="K14" s="98"/>
      <c r="L14" s="21"/>
      <c r="M14" s="22"/>
      <c r="N14" s="21"/>
      <c r="O14" s="21"/>
      <c r="P14" s="21"/>
      <c r="Q14" s="21"/>
      <c r="R14" s="21"/>
      <c r="S14" s="23"/>
      <c r="T14" s="23"/>
      <c r="U14" s="23"/>
      <c r="V14" s="21"/>
      <c r="W14" s="21"/>
      <c r="X14" s="21"/>
      <c r="Y14" s="21"/>
      <c r="Z14" s="21"/>
      <c r="AA14" s="21"/>
      <c r="AB14" s="21"/>
      <c r="AC14" s="21"/>
      <c r="AD14" s="75"/>
      <c r="AE14" s="21"/>
      <c r="AF14" s="21"/>
      <c r="AG14" s="21"/>
      <c r="AH14" s="21"/>
    </row>
    <row r="15" spans="1:34" ht="23.25" customHeight="1">
      <c r="A15" s="24">
        <v>1</v>
      </c>
      <c r="B15" s="25" t="s">
        <v>23</v>
      </c>
      <c r="C15" s="25" t="s">
        <v>24</v>
      </c>
      <c r="D15" s="25" t="s">
        <v>25</v>
      </c>
      <c r="E15" s="25" t="s">
        <v>26</v>
      </c>
      <c r="F15" s="70" t="s">
        <v>27</v>
      </c>
      <c r="G15" s="95">
        <v>1</v>
      </c>
      <c r="H15" s="115" t="s">
        <v>46</v>
      </c>
      <c r="I15" s="95" t="s">
        <v>28</v>
      </c>
      <c r="J15" s="95" t="s">
        <v>29</v>
      </c>
      <c r="K15" s="96">
        <f>L15*O15/W15</f>
        <v>3.1611986494091169</v>
      </c>
      <c r="L15" s="96">
        <v>0.4</v>
      </c>
      <c r="M15" s="96">
        <f>L15</f>
        <v>0.4</v>
      </c>
      <c r="N15" s="107">
        <v>112.349</v>
      </c>
      <c r="O15" s="107">
        <v>112.349</v>
      </c>
      <c r="P15" s="107">
        <v>0</v>
      </c>
      <c r="Q15" s="107">
        <f>N15-O15</f>
        <v>0</v>
      </c>
      <c r="R15" s="112">
        <f>836.42/8</f>
        <v>104.55249999999999</v>
      </c>
      <c r="S15" s="108">
        <v>1595.768</v>
      </c>
      <c r="T15" s="110">
        <v>14.215999999999999</v>
      </c>
      <c r="U15" s="108">
        <v>1595.768</v>
      </c>
      <c r="V15" s="107">
        <f>AB15</f>
        <v>14.215999999999999</v>
      </c>
      <c r="W15" s="107">
        <f>V15</f>
        <v>14.215999999999999</v>
      </c>
      <c r="X15" s="107">
        <v>0</v>
      </c>
      <c r="Y15" s="107">
        <v>0</v>
      </c>
      <c r="Z15" s="26">
        <v>12.468999999999999</v>
      </c>
      <c r="AA15" s="26"/>
      <c r="AB15" s="27">
        <f t="shared" ref="AB15:AB30" si="0">AE15+AF15+AG15</f>
        <v>14.215999999999999</v>
      </c>
      <c r="AC15" s="28">
        <f>AB15*R15/O15</f>
        <v>13.229475473746982</v>
      </c>
      <c r="AD15" s="28">
        <v>0</v>
      </c>
      <c r="AE15" s="27">
        <f>T15</f>
        <v>14.215999999999999</v>
      </c>
      <c r="AF15" s="27">
        <v>0</v>
      </c>
      <c r="AG15" s="27">
        <v>0</v>
      </c>
      <c r="AH15" s="26">
        <v>7.45</v>
      </c>
    </row>
    <row r="16" spans="1:34" ht="44.25" customHeight="1">
      <c r="A16" s="24">
        <v>1</v>
      </c>
      <c r="B16" s="25" t="s">
        <v>23</v>
      </c>
      <c r="C16" s="25" t="s">
        <v>24</v>
      </c>
      <c r="D16" s="25" t="s">
        <v>25</v>
      </c>
      <c r="E16" s="25" t="s">
        <v>26</v>
      </c>
      <c r="F16" s="70" t="s">
        <v>27</v>
      </c>
      <c r="G16" s="95"/>
      <c r="H16" s="115"/>
      <c r="I16" s="95"/>
      <c r="J16" s="95"/>
      <c r="K16" s="96"/>
      <c r="L16" s="96"/>
      <c r="M16" s="96"/>
      <c r="N16" s="107"/>
      <c r="O16" s="107"/>
      <c r="P16" s="107"/>
      <c r="Q16" s="107"/>
      <c r="R16" s="112"/>
      <c r="S16" s="109"/>
      <c r="T16" s="111"/>
      <c r="U16" s="109"/>
      <c r="V16" s="107"/>
      <c r="W16" s="107"/>
      <c r="X16" s="107"/>
      <c r="Y16" s="107"/>
      <c r="Z16" s="26"/>
      <c r="AA16" s="26">
        <v>92.894049999999993</v>
      </c>
      <c r="AB16" s="29">
        <f>AE16+AF16+AG16</f>
        <v>105.9092</v>
      </c>
      <c r="AC16" s="30"/>
      <c r="AD16" s="30">
        <v>0</v>
      </c>
      <c r="AE16" s="31">
        <f>AE15*$AH15</f>
        <v>105.9092</v>
      </c>
      <c r="AF16" s="31">
        <f>AF15*$AH15</f>
        <v>0</v>
      </c>
      <c r="AG16" s="31">
        <f>AG15*$AH15</f>
        <v>0</v>
      </c>
      <c r="AH16" s="31"/>
    </row>
    <row r="17" spans="1:34" ht="23.25" customHeight="1">
      <c r="A17" s="24">
        <v>1</v>
      </c>
      <c r="B17" s="25" t="s">
        <v>23</v>
      </c>
      <c r="C17" s="25" t="s">
        <v>24</v>
      </c>
      <c r="D17" s="25" t="s">
        <v>30</v>
      </c>
      <c r="E17" s="25" t="s">
        <v>26</v>
      </c>
      <c r="F17" s="70" t="s">
        <v>27</v>
      </c>
      <c r="G17" s="95">
        <v>2</v>
      </c>
      <c r="H17" s="113" t="s">
        <v>31</v>
      </c>
      <c r="I17" s="95" t="s">
        <v>32</v>
      </c>
      <c r="J17" s="95" t="s">
        <v>29</v>
      </c>
      <c r="K17" s="96">
        <f>L17*O17/W17</f>
        <v>8.0267742154138144</v>
      </c>
      <c r="L17" s="96">
        <v>1.5</v>
      </c>
      <c r="M17" s="96">
        <f>L17</f>
        <v>1.5</v>
      </c>
      <c r="N17" s="107">
        <v>78.945999999999998</v>
      </c>
      <c r="O17" s="107">
        <v>78.945999999999998</v>
      </c>
      <c r="P17" s="107">
        <v>0</v>
      </c>
      <c r="Q17" s="107">
        <f>N17-O17</f>
        <v>0</v>
      </c>
      <c r="R17" s="112">
        <f>651.99/8</f>
        <v>81.498750000000001</v>
      </c>
      <c r="S17" s="108">
        <v>227.57600000000002</v>
      </c>
      <c r="T17" s="110">
        <v>14.753</v>
      </c>
      <c r="U17" s="108">
        <v>135.13400000000001</v>
      </c>
      <c r="V17" s="107">
        <f>AB17</f>
        <v>14.753</v>
      </c>
      <c r="W17" s="107">
        <f>V17</f>
        <v>14.753</v>
      </c>
      <c r="X17" s="107">
        <v>0</v>
      </c>
      <c r="Y17" s="107">
        <v>0</v>
      </c>
      <c r="Z17" s="26">
        <v>29.454000000000001</v>
      </c>
      <c r="AA17" s="26"/>
      <c r="AB17" s="27">
        <f t="shared" si="0"/>
        <v>14.753</v>
      </c>
      <c r="AC17" s="28">
        <f>AB17*R17/O17</f>
        <v>15.230044064930459</v>
      </c>
      <c r="AD17" s="28">
        <v>0</v>
      </c>
      <c r="AE17" s="27">
        <f>T17</f>
        <v>14.753</v>
      </c>
      <c r="AF17" s="27">
        <v>0</v>
      </c>
      <c r="AG17" s="27">
        <v>0</v>
      </c>
      <c r="AH17" s="26">
        <v>7.45</v>
      </c>
    </row>
    <row r="18" spans="1:34" ht="55.5" customHeight="1">
      <c r="A18" s="24">
        <v>1</v>
      </c>
      <c r="B18" s="25" t="s">
        <v>23</v>
      </c>
      <c r="C18" s="25" t="s">
        <v>24</v>
      </c>
      <c r="D18" s="25" t="s">
        <v>30</v>
      </c>
      <c r="E18" s="25" t="s">
        <v>26</v>
      </c>
      <c r="F18" s="70" t="s">
        <v>27</v>
      </c>
      <c r="G18" s="95"/>
      <c r="H18" s="114"/>
      <c r="I18" s="95"/>
      <c r="J18" s="95"/>
      <c r="K18" s="96"/>
      <c r="L18" s="96"/>
      <c r="M18" s="96"/>
      <c r="N18" s="107"/>
      <c r="O18" s="107"/>
      <c r="P18" s="107"/>
      <c r="Q18" s="107"/>
      <c r="R18" s="112"/>
      <c r="S18" s="109"/>
      <c r="T18" s="111"/>
      <c r="U18" s="109"/>
      <c r="V18" s="107"/>
      <c r="W18" s="107"/>
      <c r="X18" s="107"/>
      <c r="Y18" s="107"/>
      <c r="Z18" s="26"/>
      <c r="AA18" s="26">
        <v>219.4323</v>
      </c>
      <c r="AB18" s="29">
        <f t="shared" si="0"/>
        <v>109.90985000000001</v>
      </c>
      <c r="AC18" s="30"/>
      <c r="AD18" s="30">
        <v>0</v>
      </c>
      <c r="AE18" s="31">
        <f>AE17*$AH17</f>
        <v>109.90985000000001</v>
      </c>
      <c r="AF18" s="31">
        <f>AF17*$AH17</f>
        <v>0</v>
      </c>
      <c r="AG18" s="31">
        <f>AG17*$AH17</f>
        <v>0</v>
      </c>
      <c r="AH18" s="31"/>
    </row>
    <row r="19" spans="1:34" ht="23.25" customHeight="1">
      <c r="A19" s="24">
        <v>1</v>
      </c>
      <c r="B19" s="25" t="s">
        <v>23</v>
      </c>
      <c r="C19" s="25" t="s">
        <v>24</v>
      </c>
      <c r="D19" s="25" t="s">
        <v>30</v>
      </c>
      <c r="E19" s="25" t="s">
        <v>26</v>
      </c>
      <c r="F19" s="70" t="s">
        <v>27</v>
      </c>
      <c r="G19" s="95">
        <v>3</v>
      </c>
      <c r="H19" s="115" t="s">
        <v>33</v>
      </c>
      <c r="I19" s="95" t="s">
        <v>34</v>
      </c>
      <c r="J19" s="95" t="s">
        <v>29</v>
      </c>
      <c r="K19" s="96">
        <f>L19*O19/W19</f>
        <v>162.76903713027062</v>
      </c>
      <c r="L19" s="96">
        <v>10</v>
      </c>
      <c r="M19" s="96">
        <f>L19</f>
        <v>10</v>
      </c>
      <c r="N19" s="96">
        <v>103.456</v>
      </c>
      <c r="O19" s="107">
        <v>103.456</v>
      </c>
      <c r="P19" s="107">
        <v>0</v>
      </c>
      <c r="Q19" s="107">
        <f>N19-O19</f>
        <v>0</v>
      </c>
      <c r="R19" s="112">
        <f>1021.1/8</f>
        <v>127.6375</v>
      </c>
      <c r="S19" s="108">
        <v>133.46400000000003</v>
      </c>
      <c r="T19" s="110">
        <v>6.3559999999999999</v>
      </c>
      <c r="U19" s="108">
        <v>133.46400000000003</v>
      </c>
      <c r="V19" s="107">
        <f>AB19</f>
        <v>6.3559999999999999</v>
      </c>
      <c r="W19" s="107">
        <f>V19</f>
        <v>6.3559999999999999</v>
      </c>
      <c r="X19" s="107">
        <v>0</v>
      </c>
      <c r="Y19" s="107">
        <v>0</v>
      </c>
      <c r="Z19" s="26">
        <v>18.369</v>
      </c>
      <c r="AA19" s="26"/>
      <c r="AB19" s="27">
        <f t="shared" si="0"/>
        <v>6.3559999999999999</v>
      </c>
      <c r="AC19" s="28">
        <f>AB19*R19/O19</f>
        <v>7.8416326747602847</v>
      </c>
      <c r="AD19" s="28">
        <v>0</v>
      </c>
      <c r="AE19" s="27">
        <f>T19</f>
        <v>6.3559999999999999</v>
      </c>
      <c r="AF19" s="27">
        <v>0</v>
      </c>
      <c r="AG19" s="27">
        <v>0</v>
      </c>
      <c r="AH19" s="26">
        <v>7.45</v>
      </c>
    </row>
    <row r="20" spans="1:34" ht="23.25" customHeight="1">
      <c r="A20" s="24">
        <v>1</v>
      </c>
      <c r="B20" s="25" t="s">
        <v>23</v>
      </c>
      <c r="C20" s="25" t="s">
        <v>24</v>
      </c>
      <c r="D20" s="25" t="s">
        <v>30</v>
      </c>
      <c r="E20" s="25" t="s">
        <v>26</v>
      </c>
      <c r="F20" s="70" t="s">
        <v>27</v>
      </c>
      <c r="G20" s="95"/>
      <c r="H20" s="115"/>
      <c r="I20" s="95"/>
      <c r="J20" s="95"/>
      <c r="K20" s="96"/>
      <c r="L20" s="96"/>
      <c r="M20" s="96"/>
      <c r="N20" s="96"/>
      <c r="O20" s="107"/>
      <c r="P20" s="107"/>
      <c r="Q20" s="107"/>
      <c r="R20" s="112"/>
      <c r="S20" s="109"/>
      <c r="T20" s="111"/>
      <c r="U20" s="109"/>
      <c r="V20" s="107"/>
      <c r="W20" s="107"/>
      <c r="X20" s="107"/>
      <c r="Y20" s="107"/>
      <c r="Z20" s="26"/>
      <c r="AA20" s="26">
        <v>136.84905000000001</v>
      </c>
      <c r="AB20" s="29">
        <f t="shared" si="0"/>
        <v>47.352200000000003</v>
      </c>
      <c r="AC20" s="30"/>
      <c r="AD20" s="30">
        <v>0</v>
      </c>
      <c r="AE20" s="31">
        <f>AE19*$AH19</f>
        <v>47.352200000000003</v>
      </c>
      <c r="AF20" s="31">
        <f>AF19*$AH19</f>
        <v>0</v>
      </c>
      <c r="AG20" s="31">
        <f>AG19*$AH19</f>
        <v>0</v>
      </c>
      <c r="AH20" s="31"/>
    </row>
    <row r="21" spans="1:34" ht="23.25" customHeight="1">
      <c r="A21" s="24">
        <v>1</v>
      </c>
      <c r="B21" s="25" t="s">
        <v>23</v>
      </c>
      <c r="C21" s="25" t="s">
        <v>24</v>
      </c>
      <c r="D21" s="25" t="s">
        <v>30</v>
      </c>
      <c r="E21" s="25" t="s">
        <v>26</v>
      </c>
      <c r="F21" s="70" t="s">
        <v>27</v>
      </c>
      <c r="G21" s="95">
        <v>4</v>
      </c>
      <c r="H21" s="115" t="s">
        <v>35</v>
      </c>
      <c r="I21" s="95" t="s">
        <v>36</v>
      </c>
      <c r="J21" s="95" t="s">
        <v>29</v>
      </c>
      <c r="K21" s="96">
        <f>L21*O21/W21</f>
        <v>7.0304902962206341</v>
      </c>
      <c r="L21" s="96">
        <v>0.65</v>
      </c>
      <c r="M21" s="96">
        <f>L21</f>
        <v>0.65</v>
      </c>
      <c r="N21" s="96">
        <v>10.589</v>
      </c>
      <c r="O21" s="107">
        <v>10.589</v>
      </c>
      <c r="P21" s="107">
        <v>0</v>
      </c>
      <c r="Q21" s="107">
        <f>N21-O21</f>
        <v>0</v>
      </c>
      <c r="R21" s="112">
        <v>149.86000000000001</v>
      </c>
      <c r="S21" s="108">
        <v>287.55480000000006</v>
      </c>
      <c r="T21" s="110">
        <v>0.97899999999999998</v>
      </c>
      <c r="U21" s="108">
        <v>287.55480000000006</v>
      </c>
      <c r="V21" s="107">
        <f>AB21</f>
        <v>0.97899999999999998</v>
      </c>
      <c r="W21" s="107">
        <f>V21</f>
        <v>0.97899999999999998</v>
      </c>
      <c r="X21" s="107">
        <v>0</v>
      </c>
      <c r="Y21" s="107">
        <v>0</v>
      </c>
      <c r="Z21" s="26">
        <v>9.6890000000000001</v>
      </c>
      <c r="AA21" s="26"/>
      <c r="AB21" s="27">
        <f t="shared" si="0"/>
        <v>0.97899999999999998</v>
      </c>
      <c r="AC21" s="28">
        <f>AB21*R21/O21</f>
        <v>13.855221456228161</v>
      </c>
      <c r="AD21" s="28">
        <v>0</v>
      </c>
      <c r="AE21" s="27">
        <f>T21</f>
        <v>0.97899999999999998</v>
      </c>
      <c r="AF21" s="27">
        <v>0</v>
      </c>
      <c r="AG21" s="27">
        <v>0</v>
      </c>
      <c r="AH21" s="26">
        <v>7.45</v>
      </c>
    </row>
    <row r="22" spans="1:34" ht="23.25" customHeight="1">
      <c r="A22" s="24">
        <v>1</v>
      </c>
      <c r="B22" s="25" t="s">
        <v>23</v>
      </c>
      <c r="C22" s="25" t="s">
        <v>24</v>
      </c>
      <c r="D22" s="25" t="s">
        <v>30</v>
      </c>
      <c r="E22" s="25" t="s">
        <v>26</v>
      </c>
      <c r="F22" s="70" t="s">
        <v>27</v>
      </c>
      <c r="G22" s="95"/>
      <c r="H22" s="115"/>
      <c r="I22" s="95"/>
      <c r="J22" s="95"/>
      <c r="K22" s="96"/>
      <c r="L22" s="96"/>
      <c r="M22" s="96"/>
      <c r="N22" s="96"/>
      <c r="O22" s="107"/>
      <c r="P22" s="107"/>
      <c r="Q22" s="107"/>
      <c r="R22" s="112"/>
      <c r="S22" s="109"/>
      <c r="T22" s="111"/>
      <c r="U22" s="109"/>
      <c r="V22" s="107"/>
      <c r="W22" s="107"/>
      <c r="X22" s="107"/>
      <c r="Y22" s="107"/>
      <c r="Z22" s="26"/>
      <c r="AA22" s="26">
        <v>72.183050000000009</v>
      </c>
      <c r="AB22" s="29">
        <f t="shared" si="0"/>
        <v>7.2935499999999998</v>
      </c>
      <c r="AC22" s="30"/>
      <c r="AD22" s="30">
        <v>0</v>
      </c>
      <c r="AE22" s="31">
        <f>AE21*$AH21</f>
        <v>7.2935499999999998</v>
      </c>
      <c r="AF22" s="31">
        <f>AF21*$AH21</f>
        <v>0</v>
      </c>
      <c r="AG22" s="31">
        <f>AG21*$AH21</f>
        <v>0</v>
      </c>
      <c r="AH22" s="31"/>
    </row>
    <row r="23" spans="1:34" ht="23.25" customHeight="1">
      <c r="A23" s="24">
        <v>1</v>
      </c>
      <c r="B23" s="25" t="s">
        <v>23</v>
      </c>
      <c r="C23" s="25" t="s">
        <v>24</v>
      </c>
      <c r="D23" s="25" t="s">
        <v>30</v>
      </c>
      <c r="E23" s="25" t="s">
        <v>26</v>
      </c>
      <c r="F23" s="70" t="s">
        <v>27</v>
      </c>
      <c r="G23" s="95">
        <v>5</v>
      </c>
      <c r="H23" s="113" t="s">
        <v>37</v>
      </c>
      <c r="I23" s="95" t="s">
        <v>38</v>
      </c>
      <c r="J23" s="95" t="s">
        <v>29</v>
      </c>
      <c r="K23" s="96">
        <f>L23*O23/W23</f>
        <v>1.0014333492594363</v>
      </c>
      <c r="L23" s="96">
        <v>0.25</v>
      </c>
      <c r="M23" s="96">
        <f>L23</f>
        <v>0.25</v>
      </c>
      <c r="N23" s="107">
        <v>25.152000000000001</v>
      </c>
      <c r="O23" s="107">
        <v>25.152000000000001</v>
      </c>
      <c r="P23" s="107">
        <v>0</v>
      </c>
      <c r="Q23" s="107">
        <f>N23-O23</f>
        <v>0</v>
      </c>
      <c r="R23" s="112">
        <f>226.36/8</f>
        <v>28.295000000000002</v>
      </c>
      <c r="S23" s="108">
        <v>2151.9344000000001</v>
      </c>
      <c r="T23" s="110">
        <v>6.2789999999999999</v>
      </c>
      <c r="U23" s="108">
        <v>-994.70960000000014</v>
      </c>
      <c r="V23" s="107">
        <f>AB23</f>
        <v>6.2789999999999999</v>
      </c>
      <c r="W23" s="107">
        <f>V23</f>
        <v>6.2789999999999999</v>
      </c>
      <c r="X23" s="107">
        <v>0</v>
      </c>
      <c r="Y23" s="107">
        <v>0</v>
      </c>
      <c r="Z23" s="26">
        <v>8.7710000000000008</v>
      </c>
      <c r="AA23" s="26"/>
      <c r="AB23" s="27">
        <f t="shared" si="0"/>
        <v>6.2789999999999999</v>
      </c>
      <c r="AC23" s="28">
        <f>AB23*R23/O23</f>
        <v>7.0636253578244279</v>
      </c>
      <c r="AD23" s="28">
        <v>0</v>
      </c>
      <c r="AE23" s="27">
        <f>T23</f>
        <v>6.2789999999999999</v>
      </c>
      <c r="AF23" s="27">
        <v>0</v>
      </c>
      <c r="AG23" s="27">
        <v>0</v>
      </c>
      <c r="AH23" s="26">
        <v>7.45</v>
      </c>
    </row>
    <row r="24" spans="1:34" ht="23.25" customHeight="1">
      <c r="A24" s="24">
        <v>1</v>
      </c>
      <c r="B24" s="25" t="s">
        <v>23</v>
      </c>
      <c r="C24" s="25" t="s">
        <v>24</v>
      </c>
      <c r="D24" s="25" t="s">
        <v>30</v>
      </c>
      <c r="E24" s="25" t="s">
        <v>26</v>
      </c>
      <c r="F24" s="70" t="s">
        <v>27</v>
      </c>
      <c r="G24" s="95"/>
      <c r="H24" s="114"/>
      <c r="I24" s="95"/>
      <c r="J24" s="95"/>
      <c r="K24" s="96"/>
      <c r="L24" s="96"/>
      <c r="M24" s="96"/>
      <c r="N24" s="107"/>
      <c r="O24" s="107"/>
      <c r="P24" s="107"/>
      <c r="Q24" s="107"/>
      <c r="R24" s="112"/>
      <c r="S24" s="109"/>
      <c r="T24" s="111"/>
      <c r="U24" s="109"/>
      <c r="V24" s="107"/>
      <c r="W24" s="107"/>
      <c r="X24" s="107"/>
      <c r="Y24" s="107"/>
      <c r="Z24" s="26"/>
      <c r="AA24" s="26">
        <v>65.343950000000007</v>
      </c>
      <c r="AB24" s="29">
        <f t="shared" si="0"/>
        <v>46.778550000000003</v>
      </c>
      <c r="AC24" s="30"/>
      <c r="AD24" s="30">
        <v>0</v>
      </c>
      <c r="AE24" s="31">
        <f>AE23*$AH23</f>
        <v>46.778550000000003</v>
      </c>
      <c r="AF24" s="31">
        <f>AF23*$AH23</f>
        <v>0</v>
      </c>
      <c r="AG24" s="31">
        <f>AG23*$AH23</f>
        <v>0</v>
      </c>
      <c r="AH24" s="31"/>
    </row>
    <row r="25" spans="1:34" ht="23.25" customHeight="1">
      <c r="A25" s="24">
        <v>1</v>
      </c>
      <c r="B25" s="25" t="s">
        <v>23</v>
      </c>
      <c r="C25" s="25" t="s">
        <v>24</v>
      </c>
      <c r="D25" s="25" t="s">
        <v>30</v>
      </c>
      <c r="E25" s="25" t="s">
        <v>26</v>
      </c>
      <c r="F25" s="70" t="s">
        <v>27</v>
      </c>
      <c r="G25" s="95">
        <v>6</v>
      </c>
      <c r="H25" s="115" t="s">
        <v>39</v>
      </c>
      <c r="I25" s="95" t="s">
        <v>38</v>
      </c>
      <c r="J25" s="95" t="s">
        <v>29</v>
      </c>
      <c r="K25" s="96">
        <f>L25*O25/W25</f>
        <v>26.457672610015173</v>
      </c>
      <c r="L25" s="96">
        <v>2.95</v>
      </c>
      <c r="M25" s="96">
        <f>L25</f>
        <v>2.95</v>
      </c>
      <c r="N25" s="96">
        <v>141.84899999999999</v>
      </c>
      <c r="O25" s="107">
        <v>141.84899999999999</v>
      </c>
      <c r="P25" s="107">
        <v>0</v>
      </c>
      <c r="Q25" s="107">
        <f>N25-O25</f>
        <v>0</v>
      </c>
      <c r="R25" s="112">
        <f>1091.94/8</f>
        <v>136.49250000000001</v>
      </c>
      <c r="S25" s="108">
        <v>133.46400000000003</v>
      </c>
      <c r="T25" s="110">
        <v>15.816000000000001</v>
      </c>
      <c r="U25" s="108">
        <v>133.46400000000003</v>
      </c>
      <c r="V25" s="107">
        <f>AB25</f>
        <v>15.816000000000001</v>
      </c>
      <c r="W25" s="107">
        <f>V25</f>
        <v>15.816000000000001</v>
      </c>
      <c r="X25" s="107">
        <v>0</v>
      </c>
      <c r="Y25" s="107">
        <v>0</v>
      </c>
      <c r="Z25" s="26">
        <v>60.902999999999999</v>
      </c>
      <c r="AA25" s="26"/>
      <c r="AB25" s="27">
        <f t="shared" si="0"/>
        <v>15.816000000000001</v>
      </c>
      <c r="AC25" s="28">
        <f>AB25*R25/O25</f>
        <v>15.21875642408477</v>
      </c>
      <c r="AD25" s="28">
        <v>0</v>
      </c>
      <c r="AE25" s="27">
        <f>T25</f>
        <v>15.816000000000001</v>
      </c>
      <c r="AF25" s="27">
        <v>0</v>
      </c>
      <c r="AG25" s="27">
        <v>0</v>
      </c>
      <c r="AH25" s="26">
        <v>7.45</v>
      </c>
    </row>
    <row r="26" spans="1:34" ht="23.25" customHeight="1" thickBot="1">
      <c r="A26" s="24">
        <v>1</v>
      </c>
      <c r="B26" s="25" t="s">
        <v>23</v>
      </c>
      <c r="C26" s="25" t="s">
        <v>24</v>
      </c>
      <c r="D26" s="25" t="s">
        <v>30</v>
      </c>
      <c r="E26" s="25" t="s">
        <v>26</v>
      </c>
      <c r="F26" s="70" t="s">
        <v>27</v>
      </c>
      <c r="G26" s="95"/>
      <c r="H26" s="115"/>
      <c r="I26" s="95"/>
      <c r="J26" s="95"/>
      <c r="K26" s="96"/>
      <c r="L26" s="96"/>
      <c r="M26" s="96"/>
      <c r="N26" s="96"/>
      <c r="O26" s="107"/>
      <c r="P26" s="107"/>
      <c r="Q26" s="107"/>
      <c r="R26" s="112"/>
      <c r="S26" s="109"/>
      <c r="T26" s="111"/>
      <c r="U26" s="109"/>
      <c r="V26" s="107"/>
      <c r="W26" s="107"/>
      <c r="X26" s="107"/>
      <c r="Y26" s="107"/>
      <c r="Z26" s="26"/>
      <c r="AA26" s="26">
        <v>453.72735</v>
      </c>
      <c r="AB26" s="29">
        <f t="shared" si="0"/>
        <v>117.82920000000001</v>
      </c>
      <c r="AC26" s="30"/>
      <c r="AD26" s="30">
        <v>0</v>
      </c>
      <c r="AE26" s="31">
        <f>AE25*$AH25</f>
        <v>117.82920000000001</v>
      </c>
      <c r="AF26" s="31">
        <f>AF25*$AH25</f>
        <v>0</v>
      </c>
      <c r="AG26" s="31">
        <f>AG25*$AH25</f>
        <v>0</v>
      </c>
      <c r="AH26" s="31"/>
    </row>
    <row r="27" spans="1:34" ht="41.25" hidden="1" customHeight="1">
      <c r="A27" s="24">
        <v>1</v>
      </c>
      <c r="B27" s="25" t="s">
        <v>23</v>
      </c>
      <c r="C27" s="25" t="s">
        <v>24</v>
      </c>
      <c r="D27" s="25" t="s">
        <v>30</v>
      </c>
      <c r="E27" s="25" t="s">
        <v>26</v>
      </c>
      <c r="F27" s="70" t="s">
        <v>27</v>
      </c>
      <c r="G27" s="95">
        <v>8</v>
      </c>
      <c r="H27" s="113" t="s">
        <v>40</v>
      </c>
      <c r="I27" s="118" t="s">
        <v>41</v>
      </c>
      <c r="J27" s="116" t="s">
        <v>29</v>
      </c>
      <c r="K27" s="121">
        <f>L27*O27/W27</f>
        <v>1.25</v>
      </c>
      <c r="L27" s="121">
        <v>1.25</v>
      </c>
      <c r="M27" s="121">
        <f>L27</f>
        <v>1.25</v>
      </c>
      <c r="N27" s="121">
        <v>16.669</v>
      </c>
      <c r="O27" s="108">
        <v>16.669</v>
      </c>
      <c r="P27" s="108">
        <v>0</v>
      </c>
      <c r="Q27" s="108">
        <f>N27-O27</f>
        <v>0</v>
      </c>
      <c r="R27" s="124">
        <f>121/8</f>
        <v>15.125</v>
      </c>
      <c r="S27" s="108">
        <v>287.55480000000006</v>
      </c>
      <c r="T27" s="110"/>
      <c r="U27" s="108">
        <v>287.55480000000006</v>
      </c>
      <c r="V27" s="108">
        <v>16.669</v>
      </c>
      <c r="W27" s="108">
        <f>V27</f>
        <v>16.669</v>
      </c>
      <c r="X27" s="108">
        <v>0</v>
      </c>
      <c r="Y27" s="108">
        <v>0</v>
      </c>
      <c r="Z27" s="26">
        <v>16.669</v>
      </c>
      <c r="AA27" s="26"/>
      <c r="AB27" s="27">
        <f t="shared" si="0"/>
        <v>0</v>
      </c>
      <c r="AC27" s="28">
        <f>AB27*R27/O27</f>
        <v>0</v>
      </c>
      <c r="AD27" s="28">
        <v>0</v>
      </c>
      <c r="AE27" s="27">
        <v>0</v>
      </c>
      <c r="AF27" s="27">
        <v>0</v>
      </c>
      <c r="AG27" s="27">
        <v>0</v>
      </c>
      <c r="AH27" s="26">
        <v>7.45</v>
      </c>
    </row>
    <row r="28" spans="1:34" ht="41.25" hidden="1" customHeight="1">
      <c r="A28" s="24">
        <v>1</v>
      </c>
      <c r="B28" s="25" t="s">
        <v>23</v>
      </c>
      <c r="C28" s="25" t="s">
        <v>24</v>
      </c>
      <c r="D28" s="25" t="s">
        <v>30</v>
      </c>
      <c r="E28" s="25" t="s">
        <v>26</v>
      </c>
      <c r="F28" s="70" t="s">
        <v>27</v>
      </c>
      <c r="G28" s="95"/>
      <c r="H28" s="114"/>
      <c r="I28" s="130"/>
      <c r="J28" s="129"/>
      <c r="K28" s="128"/>
      <c r="L28" s="128"/>
      <c r="M28" s="128"/>
      <c r="N28" s="128"/>
      <c r="O28" s="109"/>
      <c r="P28" s="109"/>
      <c r="Q28" s="109"/>
      <c r="R28" s="127"/>
      <c r="S28" s="109"/>
      <c r="T28" s="111"/>
      <c r="U28" s="109"/>
      <c r="V28" s="109"/>
      <c r="W28" s="109"/>
      <c r="X28" s="109"/>
      <c r="Y28" s="109"/>
      <c r="Z28" s="26"/>
      <c r="AA28" s="26">
        <v>124.18405000000001</v>
      </c>
      <c r="AB28" s="29">
        <f t="shared" si="0"/>
        <v>0</v>
      </c>
      <c r="AC28" s="30"/>
      <c r="AD28" s="30">
        <v>0</v>
      </c>
      <c r="AE28" s="31">
        <f>AE27*$AH27</f>
        <v>0</v>
      </c>
      <c r="AF28" s="31">
        <f>AF27*$AH27</f>
        <v>0</v>
      </c>
      <c r="AG28" s="31">
        <f>AG27*$AH27</f>
        <v>0</v>
      </c>
      <c r="AH28" s="31"/>
    </row>
    <row r="29" spans="1:34" ht="41.25" hidden="1" customHeight="1">
      <c r="A29" s="24">
        <v>1</v>
      </c>
      <c r="B29" s="25" t="s">
        <v>23</v>
      </c>
      <c r="C29" s="25" t="s">
        <v>24</v>
      </c>
      <c r="D29" s="25" t="s">
        <v>30</v>
      </c>
      <c r="E29" s="25" t="s">
        <v>26</v>
      </c>
      <c r="F29" s="70" t="s">
        <v>27</v>
      </c>
      <c r="G29" s="95">
        <v>9</v>
      </c>
      <c r="H29" s="113" t="s">
        <v>42</v>
      </c>
      <c r="I29" s="118" t="s">
        <v>43</v>
      </c>
      <c r="J29" s="116" t="s">
        <v>29</v>
      </c>
      <c r="K29" s="121">
        <f>L29*O29/W29</f>
        <v>0.22</v>
      </c>
      <c r="L29" s="121">
        <v>0.22</v>
      </c>
      <c r="M29" s="121">
        <f>L29</f>
        <v>0.22</v>
      </c>
      <c r="N29" s="108">
        <v>2.2360000000000002</v>
      </c>
      <c r="O29" s="108">
        <v>2.2360000000000002</v>
      </c>
      <c r="P29" s="108">
        <v>0</v>
      </c>
      <c r="Q29" s="108">
        <f>N29-O29</f>
        <v>0</v>
      </c>
      <c r="R29" s="124">
        <f>19.12/8</f>
        <v>2.39</v>
      </c>
      <c r="S29" s="108">
        <v>2151.9344000000001</v>
      </c>
      <c r="T29" s="110"/>
      <c r="U29" s="108">
        <v>-994.70960000000014</v>
      </c>
      <c r="V29" s="108">
        <v>2.2360000000000002</v>
      </c>
      <c r="W29" s="108">
        <f>V29</f>
        <v>2.2360000000000002</v>
      </c>
      <c r="X29" s="108">
        <v>0</v>
      </c>
      <c r="Y29" s="108">
        <v>0</v>
      </c>
      <c r="Z29" s="26">
        <v>2.2360000000000002</v>
      </c>
      <c r="AA29" s="26"/>
      <c r="AB29" s="27">
        <f t="shared" si="0"/>
        <v>0</v>
      </c>
      <c r="AC29" s="28">
        <f>AB29*R29/O29</f>
        <v>0</v>
      </c>
      <c r="AD29" s="28">
        <v>0</v>
      </c>
      <c r="AE29" s="27">
        <v>0</v>
      </c>
      <c r="AF29" s="27">
        <v>0</v>
      </c>
      <c r="AG29" s="27">
        <v>0</v>
      </c>
      <c r="AH29" s="26">
        <v>7.45</v>
      </c>
    </row>
    <row r="30" spans="1:34" ht="41.25" hidden="1" customHeight="1" thickBot="1">
      <c r="A30" s="24">
        <v>1</v>
      </c>
      <c r="B30" s="25" t="s">
        <v>23</v>
      </c>
      <c r="C30" s="25" t="s">
        <v>24</v>
      </c>
      <c r="D30" s="25" t="s">
        <v>30</v>
      </c>
      <c r="E30" s="25" t="s">
        <v>26</v>
      </c>
      <c r="F30" s="70" t="s">
        <v>27</v>
      </c>
      <c r="G30" s="116"/>
      <c r="H30" s="117"/>
      <c r="I30" s="119"/>
      <c r="J30" s="120"/>
      <c r="K30" s="122"/>
      <c r="L30" s="122"/>
      <c r="M30" s="122"/>
      <c r="N30" s="123"/>
      <c r="O30" s="123"/>
      <c r="P30" s="123"/>
      <c r="Q30" s="123"/>
      <c r="R30" s="125"/>
      <c r="S30" s="123"/>
      <c r="T30" s="126"/>
      <c r="U30" s="123"/>
      <c r="V30" s="123"/>
      <c r="W30" s="123"/>
      <c r="X30" s="123"/>
      <c r="Y30" s="123"/>
      <c r="Z30" s="26"/>
      <c r="AA30" s="26">
        <v>16.658200000000001</v>
      </c>
      <c r="AB30" s="29">
        <f t="shared" si="0"/>
        <v>0</v>
      </c>
      <c r="AC30" s="30"/>
      <c r="AD30" s="30">
        <v>0</v>
      </c>
      <c r="AE30" s="31">
        <f>AE29*$AH29</f>
        <v>0</v>
      </c>
      <c r="AF30" s="31">
        <f>AF29*$AH29</f>
        <v>0</v>
      </c>
      <c r="AG30" s="31">
        <f>AG29*$AH29</f>
        <v>0</v>
      </c>
      <c r="AH30" s="31"/>
    </row>
    <row r="31" spans="1:34" ht="17.25" thickTop="1" thickBot="1">
      <c r="G31" s="79"/>
      <c r="H31" s="135" t="s">
        <v>44</v>
      </c>
      <c r="I31" s="136"/>
      <c r="J31" s="139"/>
      <c r="K31" s="131"/>
      <c r="L31" s="131"/>
      <c r="M31" s="141"/>
      <c r="N31" s="131"/>
      <c r="O31" s="131"/>
      <c r="P31" s="131"/>
      <c r="Q31" s="131"/>
      <c r="R31" s="133"/>
      <c r="S31" s="32"/>
      <c r="T31" s="33" t="e">
        <f>T29+T27+T25+T23+T21+T19+T17+#REF!+T15</f>
        <v>#REF!</v>
      </c>
      <c r="U31" s="34"/>
      <c r="V31" s="131"/>
      <c r="W31" s="131"/>
      <c r="X31" s="131"/>
      <c r="Y31" s="131"/>
      <c r="Z31" s="26"/>
      <c r="AA31" s="26"/>
      <c r="AB31" s="35">
        <f>AB29+AB27+AB25+AB23+AB21+AB19+AB17+AB15</f>
        <v>58.399000000000001</v>
      </c>
      <c r="AC31" s="35">
        <f>AC29+AC27+AC25+AC23+AC21+AC19+AC17+AC15</f>
        <v>72.438755451575091</v>
      </c>
      <c r="AD31" s="28">
        <v>0</v>
      </c>
      <c r="AE31" s="35">
        <f t="shared" ref="AE31:AG32" si="1">AE29+AE27+AE25+AE23+AE21+AE19+AE17+AE15</f>
        <v>58.399000000000001</v>
      </c>
      <c r="AF31" s="35">
        <f t="shared" si="1"/>
        <v>0</v>
      </c>
      <c r="AG31" s="35">
        <f t="shared" si="1"/>
        <v>0</v>
      </c>
      <c r="AH31" s="36"/>
    </row>
    <row r="32" spans="1:34" ht="17.25" thickTop="1" thickBot="1">
      <c r="G32" s="80"/>
      <c r="H32" s="137"/>
      <c r="I32" s="138"/>
      <c r="J32" s="140"/>
      <c r="K32" s="132"/>
      <c r="L32" s="132"/>
      <c r="M32" s="142"/>
      <c r="N32" s="132"/>
      <c r="O32" s="132"/>
      <c r="P32" s="132"/>
      <c r="Q32" s="132"/>
      <c r="R32" s="134"/>
      <c r="S32" s="37"/>
      <c r="T32" s="38"/>
      <c r="U32" s="37"/>
      <c r="V32" s="132"/>
      <c r="W32" s="132"/>
      <c r="X32" s="132"/>
      <c r="Y32" s="132"/>
      <c r="Z32" s="26"/>
      <c r="AA32" s="26"/>
      <c r="AB32" s="35">
        <f>AB30+AB28+AB26+AB24+AB22+AB20+AB18+AB16</f>
        <v>435.07255000000004</v>
      </c>
      <c r="AC32" s="35"/>
      <c r="AD32" s="30">
        <v>0</v>
      </c>
      <c r="AE32" s="35">
        <f t="shared" si="1"/>
        <v>435.07255000000004</v>
      </c>
      <c r="AF32" s="35">
        <f t="shared" si="1"/>
        <v>0</v>
      </c>
      <c r="AG32" s="35">
        <f t="shared" si="1"/>
        <v>0</v>
      </c>
      <c r="AH32" s="39"/>
    </row>
    <row r="34" spans="1:32" s="43" customFormat="1" ht="27.75" customHeight="1">
      <c r="A34" s="51"/>
      <c r="B34" s="66" t="s">
        <v>45</v>
      </c>
      <c r="C34" s="67"/>
      <c r="D34" s="2"/>
      <c r="E34" s="3"/>
      <c r="F34" s="67"/>
      <c r="G34" s="2"/>
      <c r="H34" s="3"/>
      <c r="I34" s="3"/>
      <c r="J34" s="3"/>
      <c r="K34" s="60"/>
      <c r="L34" s="60"/>
      <c r="M34" s="60"/>
      <c r="N34" s="60"/>
      <c r="O34" s="60"/>
      <c r="P34" s="60"/>
      <c r="Q34" s="101"/>
      <c r="R34" s="101"/>
      <c r="S34" s="101"/>
      <c r="T34" s="101"/>
      <c r="U34" s="101"/>
      <c r="V34" s="101"/>
      <c r="W34" s="66"/>
      <c r="X34" s="68"/>
      <c r="Y34" s="68"/>
      <c r="Z34" s="69"/>
      <c r="AA34" s="69"/>
    </row>
    <row r="35" spans="1:32" s="43" customFormat="1" ht="18.75" customHeight="1">
      <c r="A35" s="51"/>
      <c r="B35" s="45"/>
      <c r="C35" s="102"/>
      <c r="D35" s="102"/>
      <c r="E35" s="3"/>
      <c r="F35" s="102"/>
      <c r="G35" s="102"/>
      <c r="H35" s="3"/>
      <c r="I35" s="3"/>
      <c r="J35" s="3"/>
      <c r="K35" s="60"/>
      <c r="L35" s="60"/>
      <c r="M35" s="60"/>
      <c r="N35" s="60"/>
      <c r="O35" s="60"/>
      <c r="P35" s="60"/>
      <c r="Q35" s="66"/>
      <c r="R35" s="66"/>
      <c r="S35" s="66"/>
      <c r="T35" s="60"/>
      <c r="U35" s="68"/>
      <c r="V35" s="68"/>
      <c r="W35" s="68"/>
      <c r="X35" s="68"/>
      <c r="Y35" s="60"/>
      <c r="Z35" s="69"/>
      <c r="AA35" s="69"/>
    </row>
    <row r="36" spans="1:32" s="43" customFormat="1" ht="18.75" customHeight="1">
      <c r="A36" s="51"/>
      <c r="B36" s="86" t="s">
        <v>47</v>
      </c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60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60"/>
    </row>
    <row r="37" spans="1:32" s="43" customFormat="1" ht="43.5" customHeight="1">
      <c r="A37" s="51"/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60"/>
      <c r="P37" s="60"/>
      <c r="Q37" s="86"/>
      <c r="R37" s="86"/>
      <c r="S37" s="86"/>
      <c r="T37" s="86"/>
      <c r="U37" s="86"/>
      <c r="V37" s="60"/>
      <c r="W37" s="60"/>
      <c r="X37" s="69"/>
      <c r="Y37" s="60"/>
      <c r="Z37" s="60"/>
      <c r="AA37" s="60"/>
    </row>
    <row r="38" spans="1:32" s="43" customFormat="1" ht="35.25" customHeight="1">
      <c r="A38" s="51"/>
      <c r="B38" s="47"/>
      <c r="C38" s="104"/>
      <c r="D38" s="104"/>
      <c r="F38" s="104"/>
      <c r="G38" s="104"/>
      <c r="J38" s="3"/>
      <c r="K38" s="60"/>
      <c r="L38" s="60"/>
      <c r="M38" s="60"/>
      <c r="N38" s="60"/>
      <c r="O38" s="60"/>
      <c r="P38" s="60"/>
      <c r="Q38" s="56"/>
      <c r="R38" s="56"/>
      <c r="S38" s="56"/>
      <c r="T38" s="56"/>
      <c r="V38" s="58"/>
      <c r="W38" s="58"/>
      <c r="X38" s="105"/>
      <c r="Y38" s="105"/>
      <c r="Z38" s="60"/>
      <c r="AA38" s="60"/>
    </row>
    <row r="39" spans="1:32" s="43" customFormat="1" ht="18.75" customHeight="1">
      <c r="A39" s="51"/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60"/>
      <c r="P39" s="60"/>
      <c r="Q39" s="60"/>
      <c r="R39" s="60"/>
      <c r="S39" s="60"/>
      <c r="T39" s="60"/>
      <c r="Z39" s="60"/>
      <c r="AA39" s="60"/>
    </row>
    <row r="40" spans="1:32" s="43" customFormat="1" ht="21">
      <c r="A40" s="42"/>
      <c r="H40" s="46"/>
      <c r="I40" s="47"/>
      <c r="J40" s="47"/>
      <c r="K40" s="47"/>
      <c r="L40" s="47"/>
      <c r="M40" s="48"/>
      <c r="N40" s="49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50"/>
      <c r="AB40" s="44"/>
      <c r="AC40" s="50"/>
      <c r="AD40" s="50"/>
      <c r="AE40" s="44"/>
      <c r="AF40" s="44"/>
    </row>
    <row r="41" spans="1:32" s="43" customFormat="1" ht="21">
      <c r="A41" s="42"/>
      <c r="H41" s="51"/>
      <c r="I41" s="47"/>
      <c r="J41" s="47"/>
      <c r="K41" s="47"/>
      <c r="L41" s="47"/>
      <c r="M41" s="48"/>
      <c r="N41" s="49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50"/>
      <c r="AB41" s="44"/>
      <c r="AC41" s="50"/>
      <c r="AD41" s="50"/>
      <c r="AE41" s="44"/>
      <c r="AF41" s="44"/>
    </row>
    <row r="42" spans="1:32" s="43" customFormat="1" ht="21">
      <c r="A42" s="42"/>
      <c r="H42" s="51"/>
      <c r="I42" s="47"/>
      <c r="J42" s="47"/>
      <c r="K42" s="47"/>
      <c r="L42" s="47"/>
      <c r="M42" s="48"/>
      <c r="N42" s="49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50"/>
      <c r="AB42" s="44"/>
      <c r="AC42" s="50"/>
      <c r="AD42" s="50"/>
      <c r="AE42" s="44"/>
      <c r="AF42" s="44"/>
    </row>
    <row r="43" spans="1:32" s="43" customFormat="1" ht="21">
      <c r="A43" s="42"/>
      <c r="H43" s="51"/>
      <c r="I43" s="47"/>
      <c r="J43" s="47"/>
      <c r="K43" s="47"/>
      <c r="L43" s="47"/>
      <c r="M43" s="48"/>
      <c r="N43" s="49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50"/>
      <c r="AB43" s="44"/>
      <c r="AC43" s="50"/>
      <c r="AD43" s="50"/>
      <c r="AE43" s="44"/>
      <c r="AF43" s="44"/>
    </row>
    <row r="44" spans="1:32" s="43" customFormat="1" ht="21">
      <c r="A44" s="42"/>
      <c r="H44" s="51"/>
      <c r="I44" s="47"/>
      <c r="J44" s="47"/>
      <c r="K44" s="47"/>
      <c r="L44" s="47"/>
      <c r="M44" s="48"/>
      <c r="N44" s="49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50"/>
      <c r="AB44" s="44"/>
      <c r="AC44" s="50"/>
      <c r="AD44" s="50"/>
      <c r="AE44" s="44"/>
      <c r="AF44" s="44"/>
    </row>
    <row r="45" spans="1:32" s="43" customFormat="1" ht="21">
      <c r="A45" s="42"/>
      <c r="H45" s="51"/>
      <c r="I45" s="47"/>
      <c r="J45" s="47"/>
      <c r="K45" s="47"/>
      <c r="L45" s="47"/>
      <c r="M45" s="48"/>
      <c r="N45" s="49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50"/>
      <c r="AB45" s="44"/>
      <c r="AC45" s="50"/>
      <c r="AD45" s="50"/>
      <c r="AE45" s="44"/>
      <c r="AF45" s="44"/>
    </row>
    <row r="46" spans="1:32" s="43" customFormat="1" ht="21">
      <c r="A46" s="42"/>
      <c r="H46" s="51"/>
      <c r="I46" s="47"/>
      <c r="J46" s="47"/>
      <c r="K46" s="47"/>
      <c r="L46" s="47"/>
      <c r="M46" s="48"/>
      <c r="N46" s="49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50"/>
      <c r="AB46" s="44"/>
      <c r="AC46" s="50"/>
      <c r="AD46" s="50"/>
      <c r="AE46" s="44"/>
      <c r="AF46" s="44"/>
    </row>
    <row r="47" spans="1:32" s="43" customFormat="1" ht="21">
      <c r="A47" s="42"/>
      <c r="H47" s="51"/>
      <c r="I47" s="47"/>
      <c r="J47" s="47"/>
      <c r="K47" s="47"/>
      <c r="L47" s="47"/>
      <c r="M47" s="48"/>
      <c r="N47" s="49"/>
      <c r="O47" s="52"/>
      <c r="P47" s="52"/>
      <c r="Q47" s="52"/>
      <c r="R47" s="52"/>
      <c r="S47" s="52"/>
      <c r="T47" s="52"/>
      <c r="U47" s="52"/>
      <c r="V47" s="52"/>
      <c r="W47" s="52"/>
      <c r="X47" s="53"/>
      <c r="Y47" s="44"/>
      <c r="Z47" s="44"/>
      <c r="AA47" s="54"/>
      <c r="AB47" s="52"/>
      <c r="AC47" s="54"/>
      <c r="AD47" s="54"/>
      <c r="AE47" s="52"/>
      <c r="AF47" s="44"/>
    </row>
    <row r="48" spans="1:32" s="43" customFormat="1" ht="21">
      <c r="A48" s="42"/>
      <c r="H48" s="51"/>
      <c r="I48" s="47"/>
      <c r="J48" s="47"/>
      <c r="K48" s="47"/>
      <c r="L48" s="47"/>
      <c r="M48" s="48"/>
      <c r="N48" s="49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55"/>
      <c r="AB48" s="44"/>
      <c r="AC48" s="55"/>
      <c r="AD48" s="55"/>
      <c r="AE48" s="44"/>
      <c r="AF48" s="44"/>
    </row>
    <row r="49" spans="1:34" s="43" customFormat="1">
      <c r="A49" s="42"/>
      <c r="H49" s="51"/>
      <c r="I49" s="47"/>
      <c r="J49" s="47"/>
      <c r="K49" s="47"/>
      <c r="L49" s="47"/>
      <c r="M49" s="48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</row>
    <row r="50" spans="1:34" s="43" customFormat="1" ht="21">
      <c r="A50" s="42"/>
      <c r="H50" s="51"/>
      <c r="I50" s="47"/>
      <c r="J50" s="47"/>
      <c r="K50" s="47"/>
      <c r="L50" s="47"/>
      <c r="M50" s="48"/>
      <c r="N50" s="49"/>
      <c r="O50" s="55"/>
      <c r="P50" s="55"/>
      <c r="Q50" s="55"/>
      <c r="R50" s="55"/>
      <c r="S50" s="55"/>
      <c r="T50" s="55"/>
      <c r="U50" s="55"/>
      <c r="V50" s="55"/>
      <c r="W50" s="55"/>
      <c r="X50" s="8"/>
      <c r="Y50" s="55"/>
      <c r="Z50" s="55"/>
      <c r="AA50" s="55"/>
      <c r="AB50" s="55"/>
      <c r="AC50" s="55"/>
      <c r="AD50" s="55"/>
      <c r="AE50" s="55"/>
      <c r="AF50" s="44"/>
    </row>
    <row r="51" spans="1:34" s="43" customFormat="1" ht="18.75">
      <c r="A51" s="42"/>
      <c r="H51" s="51"/>
      <c r="I51" s="47"/>
      <c r="J51" s="47"/>
      <c r="K51" s="47"/>
      <c r="L51" s="47"/>
      <c r="M51" s="48"/>
      <c r="N51" s="3"/>
      <c r="O51" s="3"/>
      <c r="P51" s="3"/>
      <c r="Q51" s="3"/>
      <c r="R51" s="3"/>
      <c r="S51" s="3"/>
      <c r="T51" s="3"/>
      <c r="U51" s="56"/>
      <c r="V51" s="57"/>
      <c r="W51" s="57"/>
      <c r="X51" s="8"/>
      <c r="Y51" s="57"/>
      <c r="Z51" s="57"/>
      <c r="AA51" s="57"/>
      <c r="AB51" s="59"/>
      <c r="AC51" s="51"/>
      <c r="AD51" s="51"/>
      <c r="AE51" s="60"/>
      <c r="AF51" s="61"/>
    </row>
    <row r="52" spans="1:34" s="63" customFormat="1" ht="15.75">
      <c r="A52" s="62"/>
      <c r="J52" s="40"/>
      <c r="K52" s="41"/>
      <c r="L52" s="41"/>
      <c r="M52" s="41"/>
      <c r="X52" s="8"/>
      <c r="Y52" s="57"/>
      <c r="Z52" s="57"/>
      <c r="AA52" s="57"/>
      <c r="AB52" s="57"/>
      <c r="AC52" s="57"/>
      <c r="AD52" s="57"/>
      <c r="AE52" s="57"/>
      <c r="AF52" s="57"/>
      <c r="AG52" s="64"/>
      <c r="AH52" s="60"/>
    </row>
    <row r="53" spans="1:34" ht="18.75">
      <c r="Y53" s="57"/>
      <c r="Z53" s="57"/>
      <c r="AA53" s="57"/>
      <c r="AB53" s="57"/>
      <c r="AC53" s="58"/>
      <c r="AD53" s="58"/>
      <c r="AE53" s="105"/>
      <c r="AF53" s="105"/>
      <c r="AG53" s="57"/>
      <c r="AH53" s="65"/>
    </row>
    <row r="54" spans="1:34">
      <c r="Y54" s="57"/>
      <c r="Z54" s="57"/>
      <c r="AA54" s="57"/>
      <c r="AB54" s="57"/>
      <c r="AC54" s="57"/>
      <c r="AD54" s="57"/>
      <c r="AE54" s="57"/>
      <c r="AF54" s="57"/>
      <c r="AG54" s="57"/>
      <c r="AH54" s="65"/>
    </row>
  </sheetData>
  <mergeCells count="198">
    <mergeCell ref="H27:H28"/>
    <mergeCell ref="G27:G28"/>
    <mergeCell ref="AE53:AF53"/>
    <mergeCell ref="L27:L28"/>
    <mergeCell ref="K27:K28"/>
    <mergeCell ref="J27:J28"/>
    <mergeCell ref="I27:I28"/>
    <mergeCell ref="X31:X32"/>
    <mergeCell ref="Y31:Y32"/>
    <mergeCell ref="O31:O32"/>
    <mergeCell ref="P31:P32"/>
    <mergeCell ref="Q31:Q32"/>
    <mergeCell ref="R31:R32"/>
    <mergeCell ref="V31:V32"/>
    <mergeCell ref="W31:W32"/>
    <mergeCell ref="V29:V30"/>
    <mergeCell ref="W29:W30"/>
    <mergeCell ref="X29:X30"/>
    <mergeCell ref="H31:I32"/>
    <mergeCell ref="J31:J32"/>
    <mergeCell ref="K31:K32"/>
    <mergeCell ref="L31:L32"/>
    <mergeCell ref="M31:M32"/>
    <mergeCell ref="N31:N32"/>
    <mergeCell ref="M29:M30"/>
    <mergeCell ref="N29:N30"/>
    <mergeCell ref="O29:O30"/>
    <mergeCell ref="S27:S28"/>
    <mergeCell ref="T27:T28"/>
    <mergeCell ref="U27:U28"/>
    <mergeCell ref="V27:V28"/>
    <mergeCell ref="W27:W28"/>
    <mergeCell ref="X27:X28"/>
    <mergeCell ref="M27:M28"/>
    <mergeCell ref="N27:N28"/>
    <mergeCell ref="O27:O28"/>
    <mergeCell ref="P27:P28"/>
    <mergeCell ref="Q27:Q28"/>
    <mergeCell ref="Y29:Y30"/>
    <mergeCell ref="S29:S30"/>
    <mergeCell ref="Q23:Q24"/>
    <mergeCell ref="R23:R24"/>
    <mergeCell ref="V25:V26"/>
    <mergeCell ref="W25:W26"/>
    <mergeCell ref="X25:X26"/>
    <mergeCell ref="Y25:Y26"/>
    <mergeCell ref="P29:P30"/>
    <mergeCell ref="Q29:Q30"/>
    <mergeCell ref="R29:R30"/>
    <mergeCell ref="Y27:Y28"/>
    <mergeCell ref="P25:P26"/>
    <mergeCell ref="Q25:Q26"/>
    <mergeCell ref="R25:R26"/>
    <mergeCell ref="S25:S26"/>
    <mergeCell ref="T25:T26"/>
    <mergeCell ref="U25:U26"/>
    <mergeCell ref="T29:T30"/>
    <mergeCell ref="U29:U30"/>
    <mergeCell ref="R27:R28"/>
    <mergeCell ref="W23:W24"/>
    <mergeCell ref="X23:X24"/>
    <mergeCell ref="G25:G26"/>
    <mergeCell ref="H25:H26"/>
    <mergeCell ref="I25:I26"/>
    <mergeCell ref="J25:J26"/>
    <mergeCell ref="K25:K26"/>
    <mergeCell ref="L25:L26"/>
    <mergeCell ref="M25:M26"/>
    <mergeCell ref="N25:N26"/>
    <mergeCell ref="O25:O26"/>
    <mergeCell ref="G29:G30"/>
    <mergeCell ref="H29:H30"/>
    <mergeCell ref="I29:I30"/>
    <mergeCell ref="J29:J30"/>
    <mergeCell ref="K29:K30"/>
    <mergeCell ref="L29:L30"/>
    <mergeCell ref="Y21:Y22"/>
    <mergeCell ref="G23:G24"/>
    <mergeCell ref="H23:H24"/>
    <mergeCell ref="I23:I24"/>
    <mergeCell ref="J23:J24"/>
    <mergeCell ref="K23:K24"/>
    <mergeCell ref="L23:L24"/>
    <mergeCell ref="P21:P22"/>
    <mergeCell ref="Q21:Q22"/>
    <mergeCell ref="R21:R22"/>
    <mergeCell ref="S21:S22"/>
    <mergeCell ref="T21:T22"/>
    <mergeCell ref="U21:U22"/>
    <mergeCell ref="Y23:Y24"/>
    <mergeCell ref="S23:S24"/>
    <mergeCell ref="T23:T24"/>
    <mergeCell ref="U23:U24"/>
    <mergeCell ref="V23:V24"/>
    <mergeCell ref="M23:M24"/>
    <mergeCell ref="N23:N24"/>
    <mergeCell ref="O23:O24"/>
    <mergeCell ref="P23:P24"/>
    <mergeCell ref="X19:X20"/>
    <mergeCell ref="M19:M20"/>
    <mergeCell ref="N19:N20"/>
    <mergeCell ref="O19:O20"/>
    <mergeCell ref="P19:P20"/>
    <mergeCell ref="Q19:Q20"/>
    <mergeCell ref="R19:R20"/>
    <mergeCell ref="V21:V22"/>
    <mergeCell ref="W21:W22"/>
    <mergeCell ref="X21:X22"/>
    <mergeCell ref="G21:G22"/>
    <mergeCell ref="H21:H22"/>
    <mergeCell ref="I21:I22"/>
    <mergeCell ref="J21:J22"/>
    <mergeCell ref="K21:K22"/>
    <mergeCell ref="L21:L22"/>
    <mergeCell ref="M21:M22"/>
    <mergeCell ref="N21:N22"/>
    <mergeCell ref="O21:O22"/>
    <mergeCell ref="G15:G16"/>
    <mergeCell ref="H15:H16"/>
    <mergeCell ref="V17:V18"/>
    <mergeCell ref="W17:W18"/>
    <mergeCell ref="X17:X18"/>
    <mergeCell ref="Y17:Y18"/>
    <mergeCell ref="G19:G20"/>
    <mergeCell ref="H19:H20"/>
    <mergeCell ref="I19:I20"/>
    <mergeCell ref="J19:J20"/>
    <mergeCell ref="K19:K20"/>
    <mergeCell ref="L19:L20"/>
    <mergeCell ref="P17:P18"/>
    <mergeCell ref="Q17:Q18"/>
    <mergeCell ref="R17:R18"/>
    <mergeCell ref="S17:S18"/>
    <mergeCell ref="T17:T18"/>
    <mergeCell ref="U17:U18"/>
    <mergeCell ref="Y19:Y20"/>
    <mergeCell ref="S19:S20"/>
    <mergeCell ref="T19:T20"/>
    <mergeCell ref="U19:U20"/>
    <mergeCell ref="V19:V20"/>
    <mergeCell ref="W19:W20"/>
    <mergeCell ref="G17:G18"/>
    <mergeCell ref="H17:H18"/>
    <mergeCell ref="I17:I18"/>
    <mergeCell ref="J17:J18"/>
    <mergeCell ref="K17:K18"/>
    <mergeCell ref="L17:L18"/>
    <mergeCell ref="M17:M18"/>
    <mergeCell ref="N17:N18"/>
    <mergeCell ref="O17:O18"/>
    <mergeCell ref="H13:K13"/>
    <mergeCell ref="H14:K14"/>
    <mergeCell ref="Y15:Y16"/>
    <mergeCell ref="S15:S16"/>
    <mergeCell ref="T15:T16"/>
    <mergeCell ref="U15:U16"/>
    <mergeCell ref="V15:V16"/>
    <mergeCell ref="W15:W16"/>
    <mergeCell ref="X15:X16"/>
    <mergeCell ref="M15:M16"/>
    <mergeCell ref="N15:N16"/>
    <mergeCell ref="O15:O16"/>
    <mergeCell ref="P15:P16"/>
    <mergeCell ref="Q15:Q16"/>
    <mergeCell ref="R15:R16"/>
    <mergeCell ref="B39:N39"/>
    <mergeCell ref="Q34:V34"/>
    <mergeCell ref="C35:D35"/>
    <mergeCell ref="F35:G35"/>
    <mergeCell ref="Q36:Z36"/>
    <mergeCell ref="Q37:U37"/>
    <mergeCell ref="C38:D38"/>
    <mergeCell ref="F38:G38"/>
    <mergeCell ref="X38:Y38"/>
    <mergeCell ref="G8:G10"/>
    <mergeCell ref="G31:G32"/>
    <mergeCell ref="AC1:AH1"/>
    <mergeCell ref="G3:AH3"/>
    <mergeCell ref="G2:AH2"/>
    <mergeCell ref="G4:AH4"/>
    <mergeCell ref="G5:AH5"/>
    <mergeCell ref="G6:AH6"/>
    <mergeCell ref="B36:N37"/>
    <mergeCell ref="H8:H10"/>
    <mergeCell ref="I8:I10"/>
    <mergeCell ref="J8:J10"/>
    <mergeCell ref="K8:M9"/>
    <mergeCell ref="N8:R9"/>
    <mergeCell ref="T8:T10"/>
    <mergeCell ref="V8:Y9"/>
    <mergeCell ref="I15:I16"/>
    <mergeCell ref="J15:J16"/>
    <mergeCell ref="K15:K16"/>
    <mergeCell ref="L15:L16"/>
    <mergeCell ref="AB8:AG8"/>
    <mergeCell ref="AH8:AH10"/>
    <mergeCell ref="AB9:AC9"/>
    <mergeCell ref="H12:N12"/>
  </mergeCells>
  <conditionalFormatting sqref="E2:E38 E40:E1048576">
    <cfRule type="containsText" dxfId="10" priority="10" operator="containsText" text="4">
      <formula>NOT(ISERROR(SEARCH("4",E2)))</formula>
    </cfRule>
    <cfRule type="containsText" dxfId="9" priority="11" operator="containsText" text="3">
      <formula>NOT(ISERROR(SEARCH("3",E2)))</formula>
    </cfRule>
  </conditionalFormatting>
  <conditionalFormatting sqref="D2:D38 D40:D1048576">
    <cfRule type="containsText" dxfId="8" priority="5" operator="containsText" text="/151">
      <formula>NOT(ISERROR(SEARCH("/151",D2)))</formula>
    </cfRule>
    <cfRule type="containsText" dxfId="7" priority="6" operator="containsText" text="/150">
      <formula>NOT(ISERROR(SEARCH("/150",D2)))</formula>
    </cfRule>
    <cfRule type="containsText" dxfId="6" priority="7" operator="containsText" text="/146">
      <formula>NOT(ISERROR(SEARCH("/146",D2)))</formula>
    </cfRule>
    <cfRule type="containsText" dxfId="5" priority="8" operator="containsText" text="/145">
      <formula>NOT(ISERROR(SEARCH("/145",D2)))</formula>
    </cfRule>
    <cfRule type="containsText" dxfId="4" priority="9" operator="containsText" text="/51">
      <formula>NOT(ISERROR(SEARCH("/51",D2)))</formula>
    </cfRule>
  </conditionalFormatting>
  <conditionalFormatting sqref="G29 F40:G1048576 F2:F38 G31:G38 G7:G8 G11:G27">
    <cfRule type="containsText" dxfId="3" priority="3" operator="containsText" text="тепло">
      <formula>NOT(ISERROR(SEARCH("тепло",F2)))</formula>
    </cfRule>
    <cfRule type="containsText" dxfId="2" priority="4" operator="containsText" text="стро">
      <formula>NOT(ISERROR(SEARCH("стро",F2)))</formula>
    </cfRule>
  </conditionalFormatting>
  <conditionalFormatting sqref="H41:H1048576 H31:H33 H15:H29 H7:H11">
    <cfRule type="duplicateValues" dxfId="1" priority="2"/>
  </conditionalFormatting>
  <conditionalFormatting sqref="AB15:AB30">
    <cfRule type="cellIs" dxfId="0" priority="1" operator="equal">
      <formula>0</formula>
    </cfRule>
  </conditionalFormatting>
  <dataValidations count="1">
    <dataValidation showInputMessage="1" showErrorMessage="1" sqref="H15:H29"/>
  </dataValidations>
  <pageMargins left="0.19685039370078741" right="0.19685039370078741" top="0.74803149606299213" bottom="0.74803149606299213" header="0.31496062992125984" footer="0.31496062992125984"/>
  <pageSetup paperSize="9" scale="5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2smu1143</dc:creator>
  <cp:lastModifiedBy>2smu1175</cp:lastModifiedBy>
  <cp:lastPrinted>2012-12-11T10:45:53Z</cp:lastPrinted>
  <dcterms:created xsi:type="dcterms:W3CDTF">2012-09-13T12:37:14Z</dcterms:created>
  <dcterms:modified xsi:type="dcterms:W3CDTF">2012-12-11T10:47:20Z</dcterms:modified>
</cp:coreProperties>
</file>